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S:\JAVNA NAROČILA\NAROČANJE, NAROČILA\VELIKA NAROČILA 4301\2025\4301-12-2025 Pokopališče Cesta, Vipavski Križ, Plače\za objavo\"/>
    </mc:Choice>
  </mc:AlternateContent>
  <xr:revisionPtr revIDLastSave="0" documentId="13_ncr:1_{F123293B-40CE-41EC-A4F6-3DEB2F1396EF}" xr6:coauthVersionLast="47" xr6:coauthVersionMax="47" xr10:uidLastSave="{00000000-0000-0000-0000-000000000000}"/>
  <bookViews>
    <workbookView xWindow="-28410" yWindow="390" windowWidth="18435" windowHeight="14520" xr2:uid="{00000000-000D-0000-FFFF-FFFF00000000}"/>
  </bookViews>
  <sheets>
    <sheet name="REKAPITULACIJA" sheetId="58" r:id="rId1"/>
    <sheet name="NOTRANJI VODOVOD" sheetId="23" r:id="rId2"/>
    <sheet name="OH" sheetId="65" r:id="rId3"/>
    <sheet name="PREZRAČEVANJE " sheetId="66" r:id="rId4"/>
  </sheets>
  <externalReferences>
    <externalReference r:id="rId5"/>
    <externalReference r:id="rId6"/>
    <externalReference r:id="rId7"/>
  </externalReferences>
  <definedNames>
    <definedName name="F3_M30" localSheetId="2">'[1]priprava stv'!#REF!</definedName>
    <definedName name="F3_M30" localSheetId="3">'[1]priprava stv'!#REF!</definedName>
    <definedName name="F3_M30">'[1]priprava stv'!#REF!</definedName>
    <definedName name="_xlnm.Print_Area" localSheetId="1">'NOTRANJI VODOVOD'!$A$1:$F$166</definedName>
    <definedName name="_xlnm.Print_Area" localSheetId="2">OH!$A$1:$F$53</definedName>
    <definedName name="pr" localSheetId="2">'[2]%'!#REF!</definedName>
    <definedName name="pr" localSheetId="3">'[2]%'!#REF!</definedName>
    <definedName name="pr">'[2]%'!#REF!</definedName>
    <definedName name="pro" localSheetId="2">'[2]%'!#REF!</definedName>
    <definedName name="pro" localSheetId="3">'[2]%'!#REF!</definedName>
    <definedName name="pro">'[2]%'!#REF!</definedName>
    <definedName name="proc.">'[2]%'!$B$1</definedName>
    <definedName name="procent">'[3]%'!$B$1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66" l="1"/>
  <c r="F26" i="66" s="1"/>
  <c r="D6" i="58" s="1"/>
  <c r="F18" i="66"/>
  <c r="F14" i="66"/>
  <c r="F50" i="65"/>
  <c r="F53" i="65" s="1"/>
  <c r="D5" i="58" s="1"/>
  <c r="F45" i="65"/>
  <c r="F42" i="65"/>
  <c r="F39" i="65"/>
  <c r="F36" i="65"/>
  <c r="F35" i="65"/>
  <c r="F32" i="65"/>
  <c r="F29" i="65"/>
  <c r="F26" i="65"/>
  <c r="F24" i="65"/>
  <c r="F23" i="65"/>
  <c r="F15" i="65"/>
  <c r="F164" i="23"/>
  <c r="F166" i="23" s="1"/>
  <c r="F160" i="23"/>
  <c r="F156" i="23"/>
  <c r="F152" i="23"/>
  <c r="F148" i="23"/>
  <c r="F144" i="23"/>
  <c r="F138" i="23"/>
  <c r="F137" i="23"/>
  <c r="F129" i="23"/>
  <c r="F124" i="23"/>
  <c r="F116" i="23"/>
  <c r="F108" i="23"/>
  <c r="F103" i="23"/>
  <c r="F102" i="23"/>
  <c r="F97" i="23"/>
  <c r="F93" i="23"/>
  <c r="F89" i="23"/>
  <c r="F85" i="23"/>
  <c r="F81" i="23"/>
  <c r="F69" i="23"/>
  <c r="F61" i="23"/>
  <c r="F50" i="23"/>
  <c r="F42" i="23"/>
  <c r="F38" i="23"/>
  <c r="F34" i="23"/>
  <c r="F28" i="23"/>
  <c r="F27" i="23"/>
  <c r="F21" i="23"/>
  <c r="F15" i="23"/>
  <c r="F14" i="23"/>
  <c r="F10" i="23"/>
  <c r="F9" i="23"/>
  <c r="B6" i="58" l="1"/>
  <c r="B5" i="58"/>
  <c r="A7" i="66" l="1"/>
  <c r="A16" i="66" l="1"/>
  <c r="A20" i="66" l="1"/>
  <c r="A6" i="65" l="1"/>
  <c r="A17" i="65" l="1"/>
  <c r="A28" i="65" s="1"/>
  <c r="A31" i="65" l="1"/>
  <c r="A34" i="65" l="1"/>
  <c r="A38" i="65" l="1"/>
  <c r="A41" i="65" s="1"/>
  <c r="A44" i="65" l="1"/>
  <c r="A47" i="65" s="1"/>
  <c r="A7" i="23" l="1"/>
  <c r="B4" i="58" l="1"/>
  <c r="A12" i="23" l="1"/>
  <c r="A17" i="23" l="1"/>
  <c r="D4" i="58" l="1"/>
  <c r="D9" i="58" s="1"/>
  <c r="A23" i="23"/>
  <c r="A30" i="23" l="1"/>
  <c r="A36" i="23" l="1"/>
  <c r="A40" i="23" s="1"/>
  <c r="A44" i="23" l="1"/>
  <c r="A53" i="23" s="1"/>
  <c r="A63" i="23" l="1"/>
  <c r="A72" i="23" l="1"/>
  <c r="A83" i="23" s="1"/>
  <c r="A87" i="23" l="1"/>
  <c r="A91" i="23" s="1"/>
  <c r="A95" i="23" s="1"/>
  <c r="A100" i="23" s="1"/>
  <c r="A106" i="23" s="1"/>
  <c r="A110" i="23" s="1"/>
  <c r="A119" i="23" l="1"/>
  <c r="A127" i="23" s="1"/>
  <c r="A135" i="23" s="1"/>
  <c r="A140" i="23" s="1"/>
  <c r="A146" i="23" s="1"/>
  <c r="A150" i="23" s="1"/>
  <c r="A154" i="23" s="1"/>
  <c r="A158" i="23" l="1"/>
  <c r="A162" i="23" s="1"/>
</calcChain>
</file>

<file path=xl/sharedStrings.xml><?xml version="1.0" encoding="utf-8"?>
<sst xmlns="http://schemas.openxmlformats.org/spreadsheetml/2006/main" count="249" uniqueCount="155">
  <si>
    <t>m</t>
  </si>
  <si>
    <t>KROGELNA PIPA</t>
  </si>
  <si>
    <t>kos</t>
  </si>
  <si>
    <t>kpl</t>
  </si>
  <si>
    <t>DEZINFEKCIJA</t>
  </si>
  <si>
    <t>npr.:</t>
  </si>
  <si>
    <t>VODOVOD</t>
  </si>
  <si>
    <t>DN 20</t>
  </si>
  <si>
    <t>DN 15</t>
  </si>
  <si>
    <t>CEVOVODI</t>
  </si>
  <si>
    <t>Ø110</t>
  </si>
  <si>
    <t>TALNI SIFON</t>
  </si>
  <si>
    <t xml:space="preserve">kos </t>
  </si>
  <si>
    <t>STREŠNA KAPA</t>
  </si>
  <si>
    <t>iz nerjaveče pločevine za strešni nastavek cevi, komplet s nerjavečo pločevinasto obrobo in pritrdilnim materialom</t>
  </si>
  <si>
    <t>sestoječ iz:</t>
  </si>
  <si>
    <t>stoječa enoročna mešalna baterija Ø15 z veznima cevkama in kotnima ventiloma Ø15</t>
  </si>
  <si>
    <t>sestoječe iz:</t>
  </si>
  <si>
    <t>odlivni ventil Ø32, s čepom in držalom</t>
  </si>
  <si>
    <t>sifon za dvojni priključek in priključkom za pomivalni stroj</t>
  </si>
  <si>
    <t xml:space="preserve">lovilec maščob z nastavljivim iztokom </t>
  </si>
  <si>
    <t>PODOMETNI VENTIL</t>
  </si>
  <si>
    <t>za nazivni tlak PN10, za hladno vodo vključno s tesnilnim materialom</t>
  </si>
  <si>
    <t>DN15</t>
  </si>
  <si>
    <t>nastavkom za gumi cev, tesnili in vijaki za pralni in pomivalni stroj.</t>
  </si>
  <si>
    <t>ČISTILNI KOS</t>
  </si>
  <si>
    <t>GASILNI APARAT</t>
  </si>
  <si>
    <t>na suhi prah komplet z nastavkom za pritrditev na zid in pritrdilnim materialom</t>
  </si>
  <si>
    <t>TLAČNI PREIZKUS</t>
  </si>
  <si>
    <t>sifon za umivalnik z odlivnim ventilom, s čepom in držalom</t>
  </si>
  <si>
    <t>KROGELNI VENTIL</t>
  </si>
  <si>
    <t>KANALIZACIJSKA CEV</t>
  </si>
  <si>
    <t>PVC odtočna , komplet s  čistilnimi kosi, fazonski komadi z gumij tesnilom, spojkami, enojni odcep skupaj s tesnilnim in spojnim materialom</t>
  </si>
  <si>
    <t>Ø50</t>
  </si>
  <si>
    <t>s hladno vodo p=12 bar, komplet z izdelavo zapisnika</t>
  </si>
  <si>
    <t xml:space="preserve">npr.: </t>
  </si>
  <si>
    <t>proizvod POLOPLAST</t>
  </si>
  <si>
    <t>Tip: POLO-KAL NG</t>
  </si>
  <si>
    <t>Ø  110</t>
  </si>
  <si>
    <t>DN25</t>
  </si>
  <si>
    <t>kg</t>
  </si>
  <si>
    <t>izdelan iz medenine z navojnimi priključki in izpustno pipico za PN16 za hladno vodo, vključno s tesnilnim materialom.</t>
  </si>
  <si>
    <t>PIPA ZA PRAZNENJA SISTEMA</t>
  </si>
  <si>
    <t>vključno s spojnim in tesnilnim materialom.</t>
  </si>
  <si>
    <t>DN20</t>
  </si>
  <si>
    <t>TRISLOJNA ODTOČNA KANALIZACIJSKA CEV</t>
  </si>
  <si>
    <t xml:space="preserve">z fitingi, tesnili in spojnim materialom, dodatno zvočno izolirane. </t>
  </si>
  <si>
    <t xml:space="preserve">tip POLO-KAL 3S - cev </t>
  </si>
  <si>
    <t>z notranjim navojem, NP10 vključno s tesnilnim materialom</t>
  </si>
  <si>
    <t>NEPOVRATNI VENTIL</t>
  </si>
  <si>
    <t xml:space="preserve">Tip: POLO-KAL </t>
  </si>
  <si>
    <t>max. Obratovalni tlak 3 bar</t>
  </si>
  <si>
    <t>Pri vseh pozicijah je potrebno upoštevati dobavo in montažo elementov ter spojni in tesnilni material.</t>
  </si>
  <si>
    <t>OPREMA VODOMERNEGA JAŠKA:</t>
  </si>
  <si>
    <t>izdelan iz medenine z navojnimi priključki za PN16 za hladno vodo, vključno s tesnilnim materialom.</t>
  </si>
  <si>
    <t xml:space="preserve">HORIZONTALNI HIŠNI VODOMER </t>
  </si>
  <si>
    <t>z navojnimi priključki, PN16 vključno s spojnim in tesnilnim materilaom.</t>
  </si>
  <si>
    <t>zaprta varnostna posoda namenjena za sanitarno vodo za hladno vodo do 30°C, v skladu z DIN4807, stoječe izvedbe, izdelana iz korozijsko zaščitenega ohišja iz varjene jeklene pločevine in membrane, ter polnjena z dušikom, z vgrajenim manometrom na ohišju in priključkom za tlačne preizkuse.</t>
  </si>
  <si>
    <t>STENSKI VGRADNI SIFON</t>
  </si>
  <si>
    <t>za pralne, pomivalne in sušilne stroje, s pritrdilnim in tesnilnim materialom . Komplet z dobavo in montažo.</t>
  </si>
  <si>
    <t xml:space="preserve">UMIVALNIK </t>
  </si>
  <si>
    <t>Dobava in montaža z holendri ter kompletom za daljinsko odčitavanje, spojnim in tesnilnim materialom</t>
  </si>
  <si>
    <t>SKUPAJ:</t>
  </si>
  <si>
    <t>3/8"</t>
  </si>
  <si>
    <t>Odtočna kanalizacijska cev iz trdega PVC-ja, spajanje na obojko, tesnenenje z gumi tesnili, komplet s fasonzkimi kosi, tesnilnim in spojnim materialom</t>
  </si>
  <si>
    <t xml:space="preserve"> </t>
  </si>
  <si>
    <t xml:space="preserve">Navodila za obratovanje in vzdrževanje </t>
  </si>
  <si>
    <t>Tip:</t>
  </si>
  <si>
    <t>iztok 3 st., vrsta plastike PP, priključek DN50 s stranskim dotokom DN40, z nasadnim kosom in okvirjem rešetke, rešetka iz nerjavnega jekla, nazivne mere okvirja rešetke 150x150 mm</t>
  </si>
  <si>
    <t>Proiz:  / tip: po izbiri arhitekta !</t>
  </si>
  <si>
    <t xml:space="preserve">Proizv.: </t>
  </si>
  <si>
    <t>s tovarniško vgrajenim tesnilom, skupaj s tesnilnim in spojnim materialom</t>
  </si>
  <si>
    <t>Plastična vodovodna cev za hladno in toplo vodo (PE-Xa), izdelana po DIN 1988, (npr. PE-X/Al/PE, Proiz: REHAU )  skupaj s Ms ali PE fitingi za stiskanje, vsem potrebnim montažnim in pritrdilnim materialom, tovarniško toplotno zaščitene s PE penasto gumo debeline 10 mm (razvodi tople vode v tleh, stenskih utorih ali montažnih stenah)</t>
  </si>
  <si>
    <t>EKSPANZIJSKA POSODA ZA SANITARNO VODO</t>
  </si>
  <si>
    <t>fi 32</t>
  </si>
  <si>
    <t>TOPLOTNA ČRPALKA - SPLIT SISTEM</t>
  </si>
  <si>
    <t xml:space="preserve">Montaža klimatskih naprav, sestavljenih iz notranje, zunanje enote, servisiranje, čiščenje ter zagon naprave </t>
  </si>
  <si>
    <t>Drobni materila za montažo.</t>
  </si>
  <si>
    <t>SKUPAJ</t>
  </si>
  <si>
    <t>€</t>
  </si>
  <si>
    <t xml:space="preserve">POPIS MATERIALA </t>
  </si>
  <si>
    <t>pocinkana navojna cev po SIST EN 10255:2004 vodene v zemlji, za mrzlo vodo, izolirane z trdo PVC izolacijo,  komplet s fitingi, spojnim in tesnilnim materialom</t>
  </si>
  <si>
    <t>4.5.</t>
  </si>
  <si>
    <t>ENOJNO POMIVALNO KUHINSJKO KORITO</t>
  </si>
  <si>
    <t xml:space="preserve">1/4" </t>
  </si>
  <si>
    <t>nadtlak odpiranja 6 bar, kot visokohodni ventil, z notranjim navojnmim priključkom, okrov iz nodularne litine, notranja garnitura iz nerjavnega jekla, z mehko zatesnitvijo, PN16</t>
  </si>
  <si>
    <t>Vk=5l</t>
  </si>
  <si>
    <t>Vcel=15 l</t>
  </si>
  <si>
    <t>tip S-9</t>
  </si>
  <si>
    <t>cevi mrzle in tople in  vode</t>
  </si>
  <si>
    <t>VZMETNI PROTIPOVRATNI VARNOSTNI VENTIL</t>
  </si>
  <si>
    <t>npr:.</t>
  </si>
  <si>
    <t>npr.</t>
  </si>
  <si>
    <t xml:space="preserve">Tip: zunanja enota: </t>
  </si>
  <si>
    <t xml:space="preserve">Tip: notranja enota: </t>
  </si>
  <si>
    <t xml:space="preserve">kpl </t>
  </si>
  <si>
    <t>Cevovodi iz bakrenih brezšivnih cevi po DIN 1786, za hladilni medij, toplotno izolirana,  spajanje s trdim lotom, vključno s fitingi, tesnilnim in dodajnim materialom.</t>
  </si>
  <si>
    <t>Razmastitev in osušitev razvoda, polnjenje cevi in zagon.</t>
  </si>
  <si>
    <t>N=2,15 kW         U=230 V</t>
  </si>
  <si>
    <t>OGREVANJE in HLAJENJE</t>
  </si>
  <si>
    <t>PREZRAČEVANJE</t>
  </si>
  <si>
    <t>ODVODNI VENTILATOR</t>
  </si>
  <si>
    <t>V’=100 m3/h</t>
  </si>
  <si>
    <t>N=11W,nivo el. zaščite IPX5</t>
  </si>
  <si>
    <t>vezan na stikalo luči</t>
  </si>
  <si>
    <t>ZRAČNI KANALI</t>
  </si>
  <si>
    <t>Dobava in montaža cevi za odvod zraka skupaj s tesnilnim in spojnim materialom iz pocinkane pločevine</t>
  </si>
  <si>
    <t>Velikost: Ø100</t>
  </si>
  <si>
    <t>Dobava in montaža strešne kape za zaščito pred zunanjimi vplivi, komplet z dobavo in montažo.</t>
  </si>
  <si>
    <t xml:space="preserve">Tip: </t>
  </si>
  <si>
    <t>Proizv.:</t>
  </si>
  <si>
    <t>Naprava je v multi split-izvedbi. Sestavljena iz zunanje in 2xnotranje enote stenske izvedbe z direktno ekspanzijo. Enoto se dobavi z  daljinskim upravljalnikom, za montažo na zid in žično povezavo med notranjo in zunanjo enoto.</t>
  </si>
  <si>
    <t>školjka iz sanitarnega porcelana vel. 420x420 mm</t>
  </si>
  <si>
    <t>WC ŠKOLJKA</t>
  </si>
  <si>
    <t>talna, sestoječa iz:</t>
  </si>
  <si>
    <t xml:space="preserve">školjka iz sanitarnega porcelana </t>
  </si>
  <si>
    <t>sedežna deska</t>
  </si>
  <si>
    <t>izplakovalni kotliček z odsesovalno garnituro in sprožilnim mehanizmom</t>
  </si>
  <si>
    <t>gibka vezna cevka Ø15 mm</t>
  </si>
  <si>
    <t>kotni ventil  Ø15 mm</t>
  </si>
  <si>
    <t>Proizvod/tip: po izbiri investitorja</t>
  </si>
  <si>
    <t>TROKADERO</t>
  </si>
  <si>
    <t>trokadero školjka iz sanitarnega porcelana z mrežo iz nerjavečega jekla</t>
  </si>
  <si>
    <t>zidna mešalna baterija z dolgim izpustom</t>
  </si>
  <si>
    <t>lovilna rešetka</t>
  </si>
  <si>
    <t xml:space="preserve"> - montažni element za montažo na gips steno</t>
  </si>
  <si>
    <t>Izvedba  priključka za trokadero,  stoječega iz:                                                                                                                                                  -tlačnega izplakovalca dim. DN20 z ravnim zapornim ventilom DN20 
-zidne mešalne  baterije DN15 s premičnim izpustom in ročno prho
-dveh podometnih regulacijskih ventilov DN15                                                                                                                                                                                                                          -vertikalnega odtoka dim. DN100 za trokadero, vključno s potrebnim pritrdilnim in tesnilnim materialom</t>
  </si>
  <si>
    <t>L×B/H= 400×600x850 mm</t>
  </si>
  <si>
    <r>
      <t xml:space="preserve">Opomba : Opremo uskladiti z upravljalcem vodovoda: </t>
    </r>
    <r>
      <rPr>
        <b/>
        <u/>
        <sz val="10"/>
        <color theme="1"/>
        <rFont val="Calibri"/>
        <family val="2"/>
        <charset val="238"/>
        <scheme val="minor"/>
      </rPr>
      <t>Komunalno stanovanjska družba d. o. o. Ajdovščina</t>
    </r>
    <r>
      <rPr>
        <b/>
        <sz val="10"/>
        <color theme="1"/>
        <rFont val="Calibri"/>
        <family val="2"/>
        <charset val="238"/>
        <scheme val="minor"/>
      </rPr>
      <t xml:space="preserve">                                                    Pokrov vodomernega jaška mora biti povozen! </t>
    </r>
  </si>
  <si>
    <t>OGREVALNIK SANITARNE VODE</t>
  </si>
  <si>
    <t xml:space="preserve">z zaščito proti predgretju, s signalno lučko, v  standardni izvedbi proizvajalca,  notranji rezervoar odporen proti koroziji-dvostransko emajliran,  tlak do 6 bar. </t>
  </si>
  <si>
    <t>tip:</t>
  </si>
  <si>
    <t>N= 2 kW, U= 230 V</t>
  </si>
  <si>
    <t>V=30 l</t>
  </si>
  <si>
    <t>ELEKTRIČNI RADIATOR</t>
  </si>
  <si>
    <t>Proizvod/tip:</t>
  </si>
  <si>
    <t xml:space="preserve">Stenski električni radiator za ogrevanje in preprečevanje zamrzovanja instalacij, stenska montaža z el. Grelcem, stenskimi nosilci za montažo na steno, komplet z dobavo in montažo. </t>
  </si>
  <si>
    <t>Naprava je v multi split-izvedbi. Sestavljena iz zunanje in notranje enote stenske izvedbe z direktno ekspanzijo. Enoto se dobavi z  daljinskim upravljalnikom, za montažo na zid in žično povezavo med notranjo in zunanjo enoto.</t>
  </si>
  <si>
    <t>N=0,78 kW         U=230 V</t>
  </si>
  <si>
    <t>enohitrostni s senzorjem vlage, z zakasnitvenim členom 7 min,s senzorjem vlage, izvedba za montažo v zid,  komplet z montažnim in spojnim materialom</t>
  </si>
  <si>
    <t>vertikalne izvedbe, toplotna izolacija po DIN 44532 iz trdega poliuretana d=50 mm, stoječe izvedbe, el. grelnik  enostopenjski, vsebine 30 l, 220V, 50Hz, enofazni grelnik moči  2 kW, možnost nastavitve  temperature zvezno od 35 do 75°C</t>
  </si>
  <si>
    <t>enota</t>
  </si>
  <si>
    <t>količina</t>
  </si>
  <si>
    <t>cena (€)</t>
  </si>
  <si>
    <t>znesek (€)</t>
  </si>
  <si>
    <t>Proiz:. Npr.  GORENJE</t>
  </si>
  <si>
    <t>predtlak 1,5 bar</t>
  </si>
  <si>
    <t>Qgrelna: cca 3,15 kW</t>
  </si>
  <si>
    <t>Qhladilna:cca 2,5 kW</t>
  </si>
  <si>
    <t>Proizvod: kot npr. PANASONIC</t>
  </si>
  <si>
    <t>Qgrelna: cca 3,15 Kw, Qhladilna: cca 2,5 kW</t>
  </si>
  <si>
    <t>Qgrelna: cca 8,2 kW</t>
  </si>
  <si>
    <t>Qhladilna: cca 7,0 kW</t>
  </si>
  <si>
    <t>Qgrelna: cca 4,20 Kw, Qhladilna: cca 3,5 kW</t>
  </si>
  <si>
    <t>Q=cca 800W, U=230V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</si>
</sst>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\ _S_I_T_-;\-* #,##0.00\ _S_I_T_-;_-* &quot;-&quot;??\ _S_I_T_-;_-@_-"/>
    <numFmt numFmtId="165" formatCode="#,##0.00\ _S_I_T"/>
    <numFmt numFmtId="166" formatCode="000"/>
    <numFmt numFmtId="167" formatCode="\$#,##0\ ;\(\$#,##0\)"/>
    <numFmt numFmtId="168" formatCode="_-* #,##0.00&quot; SIT&quot;_-;\-* #,##0.00&quot; SIT&quot;_-;_-* \-??&quot; SIT&quot;_-;_-@_-"/>
    <numFmt numFmtId="169" formatCode="#.##0.00"/>
    <numFmt numFmtId="170" formatCode="#,##0.00\ &quot;SIT&quot;;[Red]\-#,##0.00\ &quot;SIT&quot;"/>
    <numFmt numFmtId="171" formatCode="_-* #,##0.00\ [$€-424]_-;\-* #,##0.00\ [$€-424]_-;_-* &quot;-&quot;??\ [$€-424]_-;_-@_-"/>
    <numFmt numFmtId="172" formatCode="#,##0.00\ _€"/>
  </numFmts>
  <fonts count="3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imes New Roman CE"/>
      <family val="1"/>
      <charset val="238"/>
    </font>
    <font>
      <sz val="10"/>
      <name val="Times New Roman CE"/>
      <charset val="238"/>
    </font>
    <font>
      <sz val="8"/>
      <name val="Helv"/>
      <family val="2"/>
    </font>
    <font>
      <b/>
      <sz val="18"/>
      <color indexed="24"/>
      <name val="Arial"/>
      <family val="2"/>
      <charset val="238"/>
    </font>
    <font>
      <b/>
      <sz val="12"/>
      <color indexed="24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10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8.5"/>
      <name val="Calibri"/>
      <family val="2"/>
      <charset val="238"/>
      <scheme val="minor"/>
    </font>
    <font>
      <sz val="12"/>
      <color indexed="14"/>
      <name val="Calibri"/>
      <family val="2"/>
      <charset val="238"/>
      <scheme val="minor"/>
    </font>
    <font>
      <strike/>
      <sz val="10"/>
      <name val="Calibri"/>
      <family val="2"/>
      <charset val="238"/>
      <scheme val="minor"/>
    </font>
    <font>
      <b/>
      <sz val="10"/>
      <color indexed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8"/>
      <name val="Times New Roman CE"/>
      <charset val="238"/>
    </font>
    <font>
      <sz val="10"/>
      <name val="Times New Roman"/>
      <family val="1"/>
    </font>
    <font>
      <b/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name val="Arial"/>
      <family val="2"/>
      <charset val="238"/>
    </font>
    <font>
      <u/>
      <sz val="12"/>
      <color indexed="12"/>
      <name val="Arial CE"/>
      <family val="2"/>
      <charset val="238"/>
    </font>
    <font>
      <sz val="10"/>
      <name val="Helv"/>
      <family val="2"/>
      <charset val="238"/>
    </font>
    <font>
      <sz val="10"/>
      <name val="Times New Roman CE"/>
      <family val="2"/>
      <charset val="238"/>
    </font>
    <font>
      <sz val="11"/>
      <name val="Century Gothic"/>
      <family val="2"/>
      <charset val="238"/>
    </font>
    <font>
      <sz val="10"/>
      <color indexed="12"/>
      <name val="Calibri"/>
      <family val="2"/>
      <charset val="238"/>
      <scheme val="minor"/>
    </font>
    <font>
      <b/>
      <u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5" fillId="0" borderId="1" applyNumberFormat="0" applyFont="0" applyFill="0" applyAlignment="0" applyProtection="0"/>
    <xf numFmtId="164" fontId="2" fillId="0" borderId="0" applyFont="0" applyFill="0" applyBorder="0" applyAlignment="0" applyProtection="0"/>
    <xf numFmtId="0" fontId="8" fillId="0" borderId="0"/>
    <xf numFmtId="164" fontId="9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 applyFill="0" applyBorder="0" applyAlignment="0" applyProtection="0"/>
    <xf numFmtId="0" fontId="4" fillId="0" borderId="0"/>
    <xf numFmtId="0" fontId="25" fillId="0" borderId="0"/>
    <xf numFmtId="0" fontId="25" fillId="0" borderId="0"/>
    <xf numFmtId="164" fontId="2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1" fillId="0" borderId="0"/>
    <xf numFmtId="0" fontId="2" fillId="0" borderId="0"/>
    <xf numFmtId="0" fontId="25" fillId="0" borderId="0"/>
    <xf numFmtId="164" fontId="2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/>
    <xf numFmtId="0" fontId="25" fillId="0" borderId="0"/>
    <xf numFmtId="0" fontId="35" fillId="0" borderId="0"/>
    <xf numFmtId="0" fontId="2" fillId="0" borderId="0"/>
    <xf numFmtId="0" fontId="2" fillId="0" borderId="0"/>
    <xf numFmtId="0" fontId="25" fillId="0" borderId="0"/>
    <xf numFmtId="9" fontId="2" fillId="0" borderId="0" applyFont="0" applyFill="0" applyBorder="0" applyAlignment="0" applyProtection="0"/>
    <xf numFmtId="0" fontId="34" fillId="0" borderId="0"/>
    <xf numFmtId="168" fontId="25" fillId="0" borderId="0" applyFill="0" applyBorder="0" applyAlignment="0" applyProtection="0"/>
    <xf numFmtId="0" fontId="1" fillId="0" borderId="0"/>
    <xf numFmtId="0" fontId="25" fillId="0" borderId="0"/>
    <xf numFmtId="169" fontId="36" fillId="0" borderId="0">
      <alignment vertical="center"/>
    </xf>
  </cellStyleXfs>
  <cellXfs count="155">
    <xf numFmtId="0" fontId="0" fillId="0" borderId="0" xfId="0"/>
    <xf numFmtId="0" fontId="3" fillId="0" borderId="0" xfId="0" applyFont="1" applyAlignment="1">
      <alignment wrapText="1"/>
    </xf>
    <xf numFmtId="0" fontId="3" fillId="0" borderId="0" xfId="8" applyFont="1" applyAlignment="1">
      <alignment vertical="top" wrapText="1"/>
    </xf>
    <xf numFmtId="0" fontId="3" fillId="0" borderId="0" xfId="8" applyFont="1" applyAlignment="1">
      <alignment vertical="top"/>
    </xf>
    <xf numFmtId="16" fontId="11" fillId="0" borderId="0" xfId="8" applyNumberFormat="1" applyFont="1" applyAlignment="1">
      <alignment horizontal="center" vertical="top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164" fontId="12" fillId="0" borderId="0" xfId="14" applyFont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5" fillId="0" borderId="0" xfId="8" applyFont="1" applyAlignment="1">
      <alignment vertical="top" wrapText="1"/>
    </xf>
    <xf numFmtId="0" fontId="16" fillId="0" borderId="0" xfId="8" applyFont="1" applyAlignment="1">
      <alignment vertical="top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/>
    <xf numFmtId="0" fontId="12" fillId="0" borderId="0" xfId="0" applyFont="1" applyAlignment="1">
      <alignment horizontal="center" vertical="top"/>
    </xf>
    <xf numFmtId="0" fontId="12" fillId="0" borderId="0" xfId="7" applyFont="1" applyAlignment="1">
      <alignment vertical="top" wrapText="1"/>
    </xf>
    <xf numFmtId="0" fontId="12" fillId="0" borderId="0" xfId="7" applyFont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vertical="top" wrapText="1"/>
    </xf>
    <xf numFmtId="0" fontId="12" fillId="0" borderId="0" xfId="8" applyFont="1" applyAlignment="1">
      <alignment vertical="top" wrapText="1"/>
    </xf>
    <xf numFmtId="0" fontId="12" fillId="0" borderId="0" xfId="9" applyFont="1" applyAlignment="1">
      <alignment horizontal="center" vertical="top" wrapText="1"/>
    </xf>
    <xf numFmtId="0" fontId="24" fillId="0" borderId="0" xfId="0" applyFont="1" applyAlignment="1">
      <alignment horizontal="center" vertical="top" wrapText="1"/>
    </xf>
    <xf numFmtId="0" fontId="24" fillId="0" borderId="0" xfId="0" applyFont="1" applyAlignment="1">
      <alignment vertical="top" wrapText="1"/>
    </xf>
    <xf numFmtId="0" fontId="12" fillId="0" borderId="0" xfId="8" applyFont="1" applyAlignment="1">
      <alignment horizontal="center" vertical="top" wrapText="1"/>
    </xf>
    <xf numFmtId="0" fontId="18" fillId="0" borderId="0" xfId="8" applyFont="1" applyAlignment="1">
      <alignment horizontal="center" vertical="top"/>
    </xf>
    <xf numFmtId="0" fontId="12" fillId="0" borderId="0" xfId="8" applyFont="1" applyAlignment="1">
      <alignment vertical="top"/>
    </xf>
    <xf numFmtId="0" fontId="16" fillId="0" borderId="0" xfId="9" applyFont="1" applyAlignment="1">
      <alignment vertical="top" wrapText="1"/>
    </xf>
    <xf numFmtId="0" fontId="18" fillId="0" borderId="0" xfId="8" applyFont="1" applyAlignment="1">
      <alignment horizontal="center" vertical="top" wrapText="1"/>
    </xf>
    <xf numFmtId="0" fontId="18" fillId="0" borderId="0" xfId="8" applyFont="1" applyAlignment="1">
      <alignment vertical="top" wrapText="1"/>
    </xf>
    <xf numFmtId="0" fontId="12" fillId="0" borderId="0" xfId="0" applyFont="1" applyAlignment="1">
      <alignment horizontal="right"/>
    </xf>
    <xf numFmtId="0" fontId="12" fillId="0" borderId="0" xfId="8" applyFont="1" applyAlignment="1">
      <alignment horizontal="right" vertical="top" wrapText="1"/>
    </xf>
    <xf numFmtId="0" fontId="12" fillId="0" borderId="0" xfId="0" applyFont="1" applyAlignment="1">
      <alignment horizontal="right" vertical="top" wrapText="1"/>
    </xf>
    <xf numFmtId="4" fontId="12" fillId="0" borderId="0" xfId="0" applyNumberFormat="1" applyFont="1" applyAlignment="1">
      <alignment horizontal="right" vertical="top" wrapText="1"/>
    </xf>
    <xf numFmtId="0" fontId="12" fillId="0" borderId="0" xfId="9" applyFont="1" applyAlignment="1">
      <alignment vertical="top" wrapText="1"/>
    </xf>
    <xf numFmtId="0" fontId="18" fillId="0" borderId="0" xfId="9" applyFont="1" applyAlignment="1">
      <alignment horizontal="center" vertical="top" wrapText="1"/>
    </xf>
    <xf numFmtId="0" fontId="12" fillId="0" borderId="3" xfId="9" applyFont="1" applyBorder="1" applyAlignment="1">
      <alignment horizontal="center" vertical="top" wrapText="1"/>
    </xf>
    <xf numFmtId="0" fontId="12" fillId="0" borderId="3" xfId="9" applyFont="1" applyBorder="1" applyAlignment="1">
      <alignment vertical="top" wrapText="1"/>
    </xf>
    <xf numFmtId="0" fontId="18" fillId="0" borderId="3" xfId="9" applyFont="1" applyBorder="1" applyAlignment="1">
      <alignment horizontal="center" vertical="top" wrapText="1"/>
    </xf>
    <xf numFmtId="0" fontId="12" fillId="0" borderId="0" xfId="9" applyFont="1" applyAlignment="1">
      <alignment horizontal="left" vertical="top" wrapText="1"/>
    </xf>
    <xf numFmtId="164" fontId="13" fillId="0" borderId="0" xfId="14" applyFont="1" applyAlignment="1">
      <alignment horizontal="right" wrapText="1"/>
    </xf>
    <xf numFmtId="0" fontId="12" fillId="0" borderId="0" xfId="9" applyFont="1" applyAlignment="1">
      <alignment horizontal="right" vertical="top" wrapText="1"/>
    </xf>
    <xf numFmtId="0" fontId="12" fillId="0" borderId="3" xfId="9" applyFont="1" applyBorder="1" applyAlignment="1">
      <alignment horizontal="right" vertical="top" wrapText="1"/>
    </xf>
    <xf numFmtId="4" fontId="23" fillId="0" borderId="0" xfId="9" applyNumberFormat="1" applyFont="1" applyAlignment="1">
      <alignment horizontal="right" vertical="top" wrapText="1"/>
    </xf>
    <xf numFmtId="164" fontId="12" fillId="0" borderId="0" xfId="14" applyFont="1" applyAlignment="1">
      <alignment horizontal="right" wrapText="1"/>
    </xf>
    <xf numFmtId="164" fontId="16" fillId="0" borderId="0" xfId="14" applyFont="1" applyAlignment="1">
      <alignment horizontal="right" vertical="top" wrapText="1"/>
    </xf>
    <xf numFmtId="165" fontId="12" fillId="0" borderId="0" xfId="0" applyNumberFormat="1" applyFont="1" applyAlignment="1">
      <alignment horizontal="right" wrapText="1"/>
    </xf>
    <xf numFmtId="0" fontId="12" fillId="0" borderId="0" xfId="0" applyFont="1" applyAlignment="1">
      <alignment horizontal="right" wrapText="1"/>
    </xf>
    <xf numFmtId="2" fontId="20" fillId="0" borderId="0" xfId="0" applyNumberFormat="1" applyFont="1" applyAlignment="1" applyProtection="1">
      <alignment horizontal="right"/>
      <protection locked="0"/>
    </xf>
    <xf numFmtId="3" fontId="21" fillId="0" borderId="0" xfId="10" applyNumberFormat="1" applyFont="1" applyAlignment="1" applyProtection="1">
      <alignment horizontal="right"/>
      <protection locked="0"/>
    </xf>
    <xf numFmtId="4" fontId="12" fillId="0" borderId="0" xfId="7" applyNumberFormat="1" applyFont="1" applyAlignment="1">
      <alignment horizontal="right" vertical="top" wrapText="1"/>
    </xf>
    <xf numFmtId="164" fontId="12" fillId="0" borderId="0" xfId="14" applyFont="1" applyFill="1" applyAlignment="1">
      <alignment horizontal="right" wrapText="1"/>
    </xf>
    <xf numFmtId="164" fontId="13" fillId="0" borderId="0" xfId="14" applyFont="1" applyFill="1" applyAlignment="1">
      <alignment horizontal="right" wrapText="1"/>
    </xf>
    <xf numFmtId="164" fontId="12" fillId="0" borderId="2" xfId="14" applyFont="1" applyBorder="1" applyAlignment="1">
      <alignment horizontal="right" wrapText="1"/>
    </xf>
    <xf numFmtId="164" fontId="13" fillId="0" borderId="2" xfId="14" applyFont="1" applyBorder="1" applyAlignment="1">
      <alignment horizontal="right" wrapText="1"/>
    </xf>
    <xf numFmtId="4" fontId="12" fillId="0" borderId="0" xfId="9" applyNumberFormat="1" applyFont="1" applyAlignment="1">
      <alignment horizontal="right" vertical="top" wrapText="1"/>
    </xf>
    <xf numFmtId="4" fontId="12" fillId="0" borderId="0" xfId="8" applyNumberFormat="1" applyFont="1" applyAlignment="1">
      <alignment horizontal="right" vertical="top" wrapText="1"/>
    </xf>
    <xf numFmtId="0" fontId="12" fillId="0" borderId="0" xfId="9" applyFont="1" applyAlignment="1">
      <alignment horizontal="right"/>
    </xf>
    <xf numFmtId="164" fontId="12" fillId="0" borderId="0" xfId="14" applyFont="1" applyBorder="1" applyAlignment="1">
      <alignment horizontal="right" wrapText="1"/>
    </xf>
    <xf numFmtId="164" fontId="13" fillId="0" borderId="0" xfId="14" applyFont="1" applyBorder="1" applyAlignment="1">
      <alignment horizontal="right" wrapText="1"/>
    </xf>
    <xf numFmtId="4" fontId="13" fillId="0" borderId="0" xfId="0" applyNumberFormat="1" applyFont="1" applyAlignment="1">
      <alignment horizontal="right" vertical="top" wrapText="1"/>
    </xf>
    <xf numFmtId="164" fontId="12" fillId="0" borderId="0" xfId="14" applyFont="1" applyAlignment="1">
      <alignment horizontal="right" vertical="top" wrapText="1"/>
    </xf>
    <xf numFmtId="4" fontId="12" fillId="0" borderId="0" xfId="0" applyNumberFormat="1" applyFont="1" applyAlignment="1">
      <alignment horizontal="right" wrapText="1"/>
    </xf>
    <xf numFmtId="0" fontId="26" fillId="0" borderId="0" xfId="0" applyFont="1" applyAlignment="1">
      <alignment vertical="top" wrapText="1"/>
    </xf>
    <xf numFmtId="0" fontId="12" fillId="0" borderId="0" xfId="9" applyFont="1" applyAlignment="1">
      <alignment horizontal="center" vertical="top"/>
    </xf>
    <xf numFmtId="0" fontId="18" fillId="0" borderId="0" xfId="9" applyFont="1" applyAlignment="1">
      <alignment horizontal="center" vertical="top"/>
    </xf>
    <xf numFmtId="0" fontId="12" fillId="0" borderId="0" xfId="9" applyFont="1" applyAlignment="1">
      <alignment vertical="top"/>
    </xf>
    <xf numFmtId="0" fontId="4" fillId="0" borderId="0" xfId="9" applyAlignment="1">
      <alignment vertical="top"/>
    </xf>
    <xf numFmtId="0" fontId="13" fillId="0" borderId="0" xfId="24" applyFont="1" applyAlignment="1">
      <alignment wrapText="1"/>
    </xf>
    <xf numFmtId="0" fontId="4" fillId="0" borderId="0" xfId="9" applyAlignment="1">
      <alignment vertical="top" wrapText="1"/>
    </xf>
    <xf numFmtId="0" fontId="12" fillId="0" borderId="0" xfId="9" applyFont="1" applyAlignment="1">
      <alignment horizontal="left"/>
    </xf>
    <xf numFmtId="0" fontId="23" fillId="0" borderId="0" xfId="8" applyFont="1" applyAlignment="1">
      <alignment vertical="top" wrapText="1"/>
    </xf>
    <xf numFmtId="0" fontId="12" fillId="0" borderId="0" xfId="24" applyFont="1" applyAlignment="1">
      <alignment horizontal="center" vertical="top" wrapText="1"/>
    </xf>
    <xf numFmtId="0" fontId="12" fillId="0" borderId="0" xfId="9" applyFont="1"/>
    <xf numFmtId="0" fontId="4" fillId="0" borderId="0" xfId="9"/>
    <xf numFmtId="0" fontId="12" fillId="0" borderId="0" xfId="9" applyFont="1" applyAlignment="1">
      <alignment horizontal="center"/>
    </xf>
    <xf numFmtId="0" fontId="18" fillId="0" borderId="0" xfId="9" applyFont="1" applyAlignment="1">
      <alignment horizontal="center"/>
    </xf>
    <xf numFmtId="0" fontId="12" fillId="0" borderId="0" xfId="24" applyFont="1"/>
    <xf numFmtId="0" fontId="4" fillId="0" borderId="0" xfId="9" applyAlignment="1">
      <alignment horizontal="left"/>
    </xf>
    <xf numFmtId="0" fontId="4" fillId="0" borderId="0" xfId="9" applyAlignment="1">
      <alignment horizontal="center"/>
    </xf>
    <xf numFmtId="0" fontId="28" fillId="0" borderId="0" xfId="9" applyFont="1" applyAlignment="1">
      <alignment horizontal="center"/>
    </xf>
    <xf numFmtId="0" fontId="29" fillId="0" borderId="0" xfId="9" applyFont="1" applyAlignment="1">
      <alignment vertical="top" wrapText="1"/>
    </xf>
    <xf numFmtId="0" fontId="17" fillId="0" borderId="0" xfId="0" applyFont="1" applyAlignment="1">
      <alignment wrapText="1"/>
    </xf>
    <xf numFmtId="0" fontId="15" fillId="0" borderId="0" xfId="20" applyFont="1" applyAlignment="1">
      <alignment vertical="top" wrapText="1"/>
    </xf>
    <xf numFmtId="0" fontId="0" fillId="0" borderId="4" xfId="0" applyBorder="1"/>
    <xf numFmtId="0" fontId="0" fillId="0" borderId="5" xfId="0" applyBorder="1"/>
    <xf numFmtId="4" fontId="0" fillId="0" borderId="5" xfId="0" applyNumberFormat="1" applyBorder="1"/>
    <xf numFmtId="0" fontId="2" fillId="0" borderId="6" xfId="0" applyFont="1" applyBorder="1"/>
    <xf numFmtId="0" fontId="0" fillId="0" borderId="7" xfId="0" applyBorder="1"/>
    <xf numFmtId="4" fontId="0" fillId="0" borderId="0" xfId="0" applyNumberFormat="1"/>
    <xf numFmtId="0" fontId="2" fillId="0" borderId="8" xfId="0" applyFont="1" applyBorder="1"/>
    <xf numFmtId="0" fontId="0" fillId="0" borderId="9" xfId="0" applyBorder="1"/>
    <xf numFmtId="0" fontId="0" fillId="0" borderId="2" xfId="0" applyBorder="1"/>
    <xf numFmtId="4" fontId="0" fillId="0" borderId="2" xfId="0" applyNumberFormat="1" applyBorder="1"/>
    <xf numFmtId="0" fontId="2" fillId="0" borderId="10" xfId="0" applyFont="1" applyBorder="1"/>
    <xf numFmtId="0" fontId="12" fillId="0" borderId="0" xfId="9" applyFont="1" applyAlignment="1">
      <alignment horizontal="right" vertical="top"/>
    </xf>
    <xf numFmtId="0" fontId="12" fillId="0" borderId="0" xfId="25" applyFont="1" applyAlignment="1">
      <alignment horizontal="right"/>
    </xf>
    <xf numFmtId="0" fontId="4" fillId="0" borderId="0" xfId="9" applyAlignment="1">
      <alignment horizontal="right"/>
    </xf>
    <xf numFmtId="0" fontId="16" fillId="0" borderId="0" xfId="9" applyFont="1" applyAlignment="1">
      <alignment horizontal="right" vertical="top" wrapText="1"/>
    </xf>
    <xf numFmtId="0" fontId="11" fillId="0" borderId="0" xfId="8" applyFont="1" applyAlignment="1">
      <alignment vertical="top" wrapText="1"/>
    </xf>
    <xf numFmtId="0" fontId="24" fillId="0" borderId="0" xfId="0" applyFont="1" applyAlignment="1">
      <alignment wrapText="1"/>
    </xf>
    <xf numFmtId="0" fontId="15" fillId="0" borderId="0" xfId="0" applyFont="1" applyAlignment="1">
      <alignment horizontal="center" vertical="top" wrapText="1"/>
    </xf>
    <xf numFmtId="16" fontId="15" fillId="0" borderId="0" xfId="8" applyNumberFormat="1" applyFont="1" applyAlignment="1">
      <alignment horizontal="center" vertical="top" wrapText="1"/>
    </xf>
    <xf numFmtId="0" fontId="15" fillId="0" borderId="0" xfId="8" applyFont="1" applyAlignment="1">
      <alignment vertical="top"/>
    </xf>
    <xf numFmtId="0" fontId="18" fillId="0" borderId="0" xfId="8" applyFont="1" applyAlignment="1">
      <alignment horizontal="center"/>
    </xf>
    <xf numFmtId="0" fontId="19" fillId="0" borderId="2" xfId="8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24" fillId="0" borderId="0" xfId="0" applyFont="1" applyAlignment="1">
      <alignment horizontal="center" wrapText="1"/>
    </xf>
    <xf numFmtId="0" fontId="26" fillId="0" borderId="0" xfId="8" applyFont="1" applyAlignment="1">
      <alignment vertical="top" wrapText="1"/>
    </xf>
    <xf numFmtId="0" fontId="24" fillId="0" borderId="0" xfId="8" applyFont="1" applyAlignment="1">
      <alignment vertical="top" wrapText="1"/>
    </xf>
    <xf numFmtId="0" fontId="17" fillId="0" borderId="0" xfId="24" applyFont="1" applyAlignment="1">
      <alignment horizontal="left" vertical="top" wrapText="1"/>
    </xf>
    <xf numFmtId="4" fontId="13" fillId="0" borderId="0" xfId="27" applyNumberFormat="1" applyFont="1" applyAlignment="1">
      <alignment horizontal="right" vertical="top" wrapText="1"/>
    </xf>
    <xf numFmtId="164" fontId="13" fillId="0" borderId="0" xfId="14" applyFont="1" applyAlignment="1">
      <alignment horizontal="center" wrapText="1"/>
    </xf>
    <xf numFmtId="0" fontId="18" fillId="0" borderId="0" xfId="0" applyFont="1" applyAlignment="1">
      <alignment horizontal="center" vertical="top"/>
    </xf>
    <xf numFmtId="1" fontId="12" fillId="0" borderId="0" xfId="0" applyNumberFormat="1" applyFont="1" applyAlignment="1">
      <alignment horizontal="center"/>
    </xf>
    <xf numFmtId="4" fontId="13" fillId="0" borderId="0" xfId="24" applyNumberFormat="1" applyFont="1" applyAlignment="1">
      <alignment horizontal="right" vertical="top" wrapText="1"/>
    </xf>
    <xf numFmtId="0" fontId="13" fillId="0" borderId="0" xfId="0" applyFont="1" applyAlignment="1">
      <alignment horizontal="center" vertical="top"/>
    </xf>
    <xf numFmtId="4" fontId="13" fillId="0" borderId="0" xfId="8" applyNumberFormat="1" applyFont="1" applyAlignment="1">
      <alignment vertical="top" wrapText="1"/>
    </xf>
    <xf numFmtId="4" fontId="12" fillId="0" borderId="0" xfId="0" applyNumberFormat="1" applyFont="1"/>
    <xf numFmtId="0" fontId="12" fillId="0" borderId="0" xfId="8" applyFont="1" applyAlignment="1">
      <alignment horizontal="right" vertical="top"/>
    </xf>
    <xf numFmtId="0" fontId="19" fillId="0" borderId="0" xfId="8" applyFont="1" applyAlignment="1">
      <alignment vertical="top" wrapText="1"/>
    </xf>
    <xf numFmtId="4" fontId="13" fillId="0" borderId="0" xfId="8" applyNumberFormat="1" applyFont="1" applyAlignment="1">
      <alignment horizontal="right" vertical="top" wrapText="1"/>
    </xf>
    <xf numFmtId="0" fontId="12" fillId="0" borderId="2" xfId="0" applyFont="1" applyBorder="1" applyAlignment="1">
      <alignment horizontal="right" vertical="top" wrapText="1"/>
    </xf>
    <xf numFmtId="0" fontId="13" fillId="0" borderId="2" xfId="0" applyFont="1" applyBorder="1" applyAlignment="1">
      <alignment horizontal="right" vertical="top" wrapText="1"/>
    </xf>
    <xf numFmtId="170" fontId="12" fillId="0" borderId="0" xfId="8" applyNumberFormat="1" applyFont="1" applyAlignment="1">
      <alignment vertical="top" wrapText="1"/>
    </xf>
    <xf numFmtId="0" fontId="24" fillId="0" borderId="0" xfId="38" applyFont="1" applyAlignment="1">
      <alignment horizontal="center" vertical="top" wrapText="1"/>
    </xf>
    <xf numFmtId="166" fontId="12" fillId="0" borderId="0" xfId="0" applyNumberFormat="1" applyFont="1" applyAlignment="1">
      <alignment horizontal="left" vertical="top" wrapText="1"/>
    </xf>
    <xf numFmtId="49" fontId="12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right" wrapText="1"/>
    </xf>
    <xf numFmtId="3" fontId="12" fillId="0" borderId="0" xfId="0" applyNumberFormat="1" applyFont="1" applyAlignment="1">
      <alignment horizontal="right"/>
    </xf>
    <xf numFmtId="3" fontId="12" fillId="0" borderId="0" xfId="0" applyNumberFormat="1" applyFont="1"/>
    <xf numFmtId="3" fontId="37" fillId="0" borderId="0" xfId="0" applyNumberFormat="1" applyFont="1"/>
    <xf numFmtId="4" fontId="37" fillId="0" borderId="0" xfId="0" applyNumberFormat="1" applyFont="1"/>
    <xf numFmtId="0" fontId="26" fillId="0" borderId="0" xfId="38" applyFont="1" applyAlignment="1">
      <alignment vertical="top" wrapText="1"/>
    </xf>
    <xf numFmtId="0" fontId="38" fillId="0" borderId="0" xfId="0" applyFont="1" applyAlignment="1">
      <alignment vertical="top" wrapText="1"/>
    </xf>
    <xf numFmtId="171" fontId="17" fillId="2" borderId="0" xfId="36" applyNumberFormat="1" applyFont="1" applyFill="1"/>
    <xf numFmtId="0" fontId="12" fillId="2" borderId="0" xfId="8" applyFont="1" applyFill="1" applyAlignment="1">
      <alignment vertical="top" wrapText="1"/>
    </xf>
    <xf numFmtId="172" fontId="12" fillId="0" borderId="0" xfId="9" applyNumberFormat="1" applyFont="1" applyAlignment="1">
      <alignment horizontal="right" vertical="top" wrapText="1"/>
    </xf>
    <xf numFmtId="172" fontId="13" fillId="0" borderId="0" xfId="24" applyNumberFormat="1" applyFont="1" applyAlignment="1">
      <alignment horizontal="right" vertical="top" wrapText="1"/>
    </xf>
    <xf numFmtId="172" fontId="12" fillId="0" borderId="0" xfId="25" applyNumberFormat="1" applyFont="1" applyAlignment="1">
      <alignment horizontal="right"/>
    </xf>
    <xf numFmtId="172" fontId="13" fillId="0" borderId="0" xfId="27" applyNumberFormat="1" applyFont="1" applyAlignment="1">
      <alignment horizontal="right" vertical="top" wrapText="1"/>
    </xf>
    <xf numFmtId="172" fontId="12" fillId="0" borderId="0" xfId="24" applyNumberFormat="1" applyFont="1" applyAlignment="1">
      <alignment horizontal="right" vertical="top" wrapText="1"/>
    </xf>
    <xf numFmtId="172" fontId="17" fillId="0" borderId="0" xfId="9" applyNumberFormat="1" applyFont="1" applyAlignment="1">
      <alignment horizontal="right" vertical="top" wrapText="1"/>
    </xf>
    <xf numFmtId="172" fontId="23" fillId="0" borderId="0" xfId="9" applyNumberFormat="1" applyFont="1" applyAlignment="1">
      <alignment horizontal="right" vertical="top" wrapText="1"/>
    </xf>
    <xf numFmtId="172" fontId="12" fillId="0" borderId="14" xfId="25" applyNumberFormat="1" applyFont="1" applyBorder="1" applyAlignment="1">
      <alignment horizontal="right"/>
    </xf>
    <xf numFmtId="172" fontId="13" fillId="0" borderId="14" xfId="27" applyNumberFormat="1" applyFont="1" applyBorder="1" applyAlignment="1">
      <alignment horizontal="right" vertical="top" wrapText="1"/>
    </xf>
    <xf numFmtId="0" fontId="24" fillId="0" borderId="0" xfId="24" applyFont="1" applyAlignment="1">
      <alignment horizontal="left" vertical="top" wrapText="1"/>
    </xf>
    <xf numFmtId="0" fontId="24" fillId="0" borderId="14" xfId="24" applyFont="1" applyBorder="1" applyAlignment="1">
      <alignment horizontal="left" vertical="top" wrapText="1"/>
    </xf>
    <xf numFmtId="0" fontId="24" fillId="0" borderId="0" xfId="24" applyFont="1" applyAlignment="1">
      <alignment horizontal="center" vertical="top" wrapText="1"/>
    </xf>
    <xf numFmtId="0" fontId="24" fillId="0" borderId="14" xfId="24" applyFont="1" applyBorder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30" fillId="3" borderId="11" xfId="0" applyFont="1" applyFill="1" applyBorder="1"/>
    <xf numFmtId="0" fontId="30" fillId="3" borderId="12" xfId="0" applyFont="1" applyFill="1" applyBorder="1"/>
    <xf numFmtId="4" fontId="30" fillId="3" borderId="12" xfId="0" applyNumberFormat="1" applyFont="1" applyFill="1" applyBorder="1"/>
    <xf numFmtId="0" fontId="30" fillId="3" borderId="13" xfId="0" applyFont="1" applyFill="1" applyBorder="1"/>
  </cellXfs>
  <cellStyles count="46">
    <cellStyle name="Comma 2" xfId="16" xr:uid="{00000000-0005-0000-0000-000001000000}"/>
    <cellStyle name="Comma 2 2" xfId="32" xr:uid="{00000000-0005-0000-0000-000002000000}"/>
    <cellStyle name="Comma 3" xfId="26" xr:uid="{00000000-0005-0000-0000-000003000000}"/>
    <cellStyle name="Comma 3 2" xfId="28" xr:uid="{00000000-0005-0000-0000-000004000000}"/>
    <cellStyle name="Comma0" xfId="1" xr:uid="{00000000-0005-0000-0000-000005000000}"/>
    <cellStyle name="Currency0" xfId="2" xr:uid="{00000000-0005-0000-0000-000006000000}"/>
    <cellStyle name="Date" xfId="3" xr:uid="{00000000-0005-0000-0000-000007000000}"/>
    <cellStyle name="Fixed" xfId="4" xr:uid="{00000000-0005-0000-0000-000008000000}"/>
    <cellStyle name="Hiperpovezava 2" xfId="33" xr:uid="{00000000-0005-0000-0000-00000B000000}"/>
    <cellStyle name="Hyperlink_010713_Popis_BC" xfId="17" xr:uid="{00000000-0005-0000-0000-00000C000000}"/>
    <cellStyle name="Naslov 1" xfId="5" builtinId="16" customBuiltin="1"/>
    <cellStyle name="Naslov 2" xfId="6" builtinId="17" customBuiltin="1"/>
    <cellStyle name="Navadno" xfId="0" builtinId="0"/>
    <cellStyle name="Navadno 12" xfId="43" xr:uid="{00000000-0005-0000-0000-00000D000000}"/>
    <cellStyle name="Navadno 12 2" xfId="45" xr:uid="{00000000-0005-0000-0000-00000E000000}"/>
    <cellStyle name="Navadno 2" xfId="21" xr:uid="{00000000-0005-0000-0000-00000F000000}"/>
    <cellStyle name="Navadno 2 2" xfId="34" xr:uid="{00000000-0005-0000-0000-000010000000}"/>
    <cellStyle name="Navadno 3" xfId="19" xr:uid="{00000000-0005-0000-0000-000011000000}"/>
    <cellStyle name="Navadno 3 2" xfId="35" xr:uid="{00000000-0005-0000-0000-000012000000}"/>
    <cellStyle name="Navadno 4" xfId="36" xr:uid="{00000000-0005-0000-0000-000013000000}"/>
    <cellStyle name="Navadno 9" xfId="37" xr:uid="{00000000-0005-0000-0000-000014000000}"/>
    <cellStyle name="Navadno_080902_P_ADVANSYS_PZI" xfId="24" xr:uid="{00000000-0005-0000-0000-000015000000}"/>
    <cellStyle name="Normal 10 2 2" xfId="38" xr:uid="{00000000-0005-0000-0000-000017000000}"/>
    <cellStyle name="Normal 13" xfId="44" xr:uid="{00000000-0005-0000-0000-000018000000}"/>
    <cellStyle name="Normal 2" xfId="15" xr:uid="{00000000-0005-0000-0000-000019000000}"/>
    <cellStyle name="Normal 2 2" xfId="30" xr:uid="{00000000-0005-0000-0000-00001A000000}"/>
    <cellStyle name="Normal 3" xfId="18" xr:uid="{00000000-0005-0000-0000-00001B000000}"/>
    <cellStyle name="Normal 4" xfId="29" xr:uid="{00000000-0005-0000-0000-00001C000000}"/>
    <cellStyle name="Normal 4 2" xfId="39" xr:uid="{00000000-0005-0000-0000-00001D000000}"/>
    <cellStyle name="Normal 5" xfId="31" xr:uid="{00000000-0005-0000-0000-00001E000000}"/>
    <cellStyle name="Normal_00801_NGO_popis" xfId="23" xr:uid="{00000000-0005-0000-0000-00001F000000}"/>
    <cellStyle name="Normal_020902_P_SH_ČERNIGOJ" xfId="7" xr:uid="{00000000-0005-0000-0000-000020000000}"/>
    <cellStyle name="Normal_020902_P_SH_ČERNIGOJ 3 2" xfId="27" xr:uid="{00000000-0005-0000-0000-000021000000}"/>
    <cellStyle name="Normal_PGD 2" xfId="20" xr:uid="{00000000-0005-0000-0000-000024000000}"/>
    <cellStyle name="Normal_Popis_ZD-adaptacija" xfId="8" xr:uid="{00000000-0005-0000-0000-000025000000}"/>
    <cellStyle name="Normal_Popis_ZD-nadzidava" xfId="9" xr:uid="{00000000-0005-0000-0000-000026000000}"/>
    <cellStyle name="Normal_ZD_Šempeter-prizidek-popis" xfId="10" xr:uid="{00000000-0005-0000-0000-000027000000}"/>
    <cellStyle name="Normal-10" xfId="11" xr:uid="{00000000-0005-0000-0000-000028000000}"/>
    <cellStyle name="Odstotek 2" xfId="40" xr:uid="{00000000-0005-0000-0000-000029000000}"/>
    <cellStyle name="Projekt" xfId="12" xr:uid="{00000000-0005-0000-0000-00002A000000}"/>
    <cellStyle name="Style 1" xfId="25" xr:uid="{00000000-0005-0000-0000-00002B000000}"/>
    <cellStyle name="Style 1 2" xfId="41" xr:uid="{00000000-0005-0000-0000-00002C000000}"/>
    <cellStyle name="Valuta 2" xfId="42" xr:uid="{00000000-0005-0000-0000-00002E000000}"/>
    <cellStyle name="Vejica" xfId="14" builtinId="3"/>
    <cellStyle name="Vejica 2" xfId="22" xr:uid="{00000000-0005-0000-0000-00002F000000}"/>
    <cellStyle name="Vsota" xfId="13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nis\Arhiv%20(D)\2004\Hit-PGD,PZI\Projekt%20PZI\FAZA1\Excell\POPIS\Popis-ogre+hlaj_Park-PZI-F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nis\denis_c\MM-Biro\Dejan_K\Dejan\050201_Icit\PZI\Modeli%20za%20popis\Objekt-C\Strojne%20instalacije%20-Objekt%20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pnet\kalkulac\Marko%2099\AB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LADILNA STROJNICA"/>
      <sheetName val="glavni razvodi"/>
      <sheetName val="ELEMENTI OGREVANJA"/>
      <sheetName val="PRIKLOPI NA KLIMATE"/>
      <sheetName val="priprava stv"/>
      <sheetName val="PLINSKA INSTALACIJA"/>
      <sheetName val="demontažna dela"/>
      <sheetName val="rekapitulacij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."/>
      <sheetName val="8"/>
      <sheetName val="%"/>
      <sheetName val="_"/>
    </sheetNames>
    <sheetDataSet>
      <sheetData sheetId="0" refreshError="1"/>
      <sheetData sheetId="1" refreshError="1"/>
      <sheetData sheetId="2" refreshError="1">
        <row r="1">
          <cell r="B1">
            <v>7.0000000000000007E-2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."/>
      <sheetName val="1"/>
      <sheetName val="2"/>
      <sheetName val="%"/>
      <sheetName val="_"/>
    </sheetNames>
    <sheetDataSet>
      <sheetData sheetId="0"/>
      <sheetData sheetId="1"/>
      <sheetData sheetId="2"/>
      <sheetData sheetId="3" refreshError="1">
        <row r="1">
          <cell r="B1">
            <v>0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E9"/>
  <sheetViews>
    <sheetView tabSelected="1" workbookViewId="0">
      <selection activeCell="F14" sqref="F14"/>
    </sheetView>
  </sheetViews>
  <sheetFormatPr defaultRowHeight="12.75" x14ac:dyDescent="0.2"/>
  <cols>
    <col min="2" max="2" width="19" customWidth="1"/>
    <col min="3" max="3" width="7.7109375" customWidth="1"/>
    <col min="4" max="4" width="9.140625" bestFit="1" customWidth="1"/>
    <col min="5" max="5" width="18.42578125" customWidth="1"/>
  </cols>
  <sheetData>
    <row r="4" spans="2:5" x14ac:dyDescent="0.2">
      <c r="B4" s="84" t="str">
        <f>'NOTRANJI VODOVOD'!B3</f>
        <v>VODOVOD</v>
      </c>
      <c r="C4" s="85"/>
      <c r="D4" s="86">
        <f>'NOTRANJI VODOVOD'!F166</f>
        <v>0</v>
      </c>
      <c r="E4" s="87" t="s">
        <v>79</v>
      </c>
    </row>
    <row r="5" spans="2:5" x14ac:dyDescent="0.2">
      <c r="B5" s="88" t="str">
        <f>OH!B1</f>
        <v>OGREVANJE in HLAJENJE</v>
      </c>
      <c r="D5" s="89">
        <f>OH!F53</f>
        <v>0</v>
      </c>
      <c r="E5" s="90" t="s">
        <v>79</v>
      </c>
    </row>
    <row r="6" spans="2:5" x14ac:dyDescent="0.2">
      <c r="B6" s="88" t="str">
        <f>'PREZRAČEVANJE '!B1</f>
        <v>PREZRAČEVANJE</v>
      </c>
      <c r="D6" s="89">
        <f>'PREZRAČEVANJE '!F26</f>
        <v>0</v>
      </c>
      <c r="E6" s="90" t="s">
        <v>79</v>
      </c>
    </row>
    <row r="7" spans="2:5" x14ac:dyDescent="0.2">
      <c r="B7" s="91"/>
      <c r="C7" s="92"/>
      <c r="D7" s="93"/>
      <c r="E7" s="94"/>
    </row>
    <row r="8" spans="2:5" ht="13.5" thickBot="1" x14ac:dyDescent="0.25"/>
    <row r="9" spans="2:5" ht="13.5" thickBot="1" x14ac:dyDescent="0.25">
      <c r="B9" s="151" t="s">
        <v>78</v>
      </c>
      <c r="C9" s="152"/>
      <c r="D9" s="153">
        <f>SUM(D4:D8)</f>
        <v>0</v>
      </c>
      <c r="E9" s="154" t="s">
        <v>79</v>
      </c>
    </row>
  </sheetData>
  <pageMargins left="0.98425196850393704" right="0.74803149606299213" top="0.98425196850393704" bottom="0.98425196850393704" header="0.51181102362204722" footer="0.51181102362204722"/>
  <pageSetup paperSize="9" orientation="portrait" r:id="rId1"/>
  <headerFooter alignWithMargins="0">
    <oddHeader>&amp;CNOTRANJI VODOVOD&amp;RMARH d.o.o.</oddHeader>
    <oddFooter>&amp;CStran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R282"/>
  <sheetViews>
    <sheetView view="pageBreakPreview" topLeftCell="A138" zoomScaleNormal="100" zoomScaleSheetLayoutView="100" workbookViewId="0">
      <selection activeCell="E164" sqref="E164"/>
    </sheetView>
  </sheetViews>
  <sheetFormatPr defaultColWidth="8.85546875" defaultRowHeight="12.75" x14ac:dyDescent="0.2"/>
  <cols>
    <col min="1" max="1" width="6.28515625" style="6" customWidth="1"/>
    <col min="2" max="2" width="45.7109375" style="5" customWidth="1"/>
    <col min="3" max="3" width="6.85546875" style="6" customWidth="1"/>
    <col min="4" max="4" width="7.28515625" style="6" customWidth="1"/>
    <col min="5" max="5" width="11" style="44" customWidth="1"/>
    <col min="6" max="6" width="10.5703125" style="40" customWidth="1"/>
    <col min="7" max="7" width="16" style="1" customWidth="1"/>
    <col min="8" max="16384" width="8.85546875" style="1"/>
  </cols>
  <sheetData>
    <row r="1" spans="1:7" ht="18.75" x14ac:dyDescent="0.2">
      <c r="A1" s="4" t="s">
        <v>82</v>
      </c>
      <c r="B1" s="99" t="s">
        <v>80</v>
      </c>
    </row>
    <row r="2" spans="1:7" x14ac:dyDescent="0.2">
      <c r="B2" s="82"/>
    </row>
    <row r="3" spans="1:7" ht="15.75" x14ac:dyDescent="0.2">
      <c r="A3" s="101">
        <v>1</v>
      </c>
      <c r="B3" s="9" t="s">
        <v>6</v>
      </c>
      <c r="C3" s="107"/>
      <c r="D3" s="107"/>
      <c r="E3" s="45"/>
    </row>
    <row r="4" spans="1:7" ht="15.75" x14ac:dyDescent="0.2">
      <c r="A4" s="102"/>
      <c r="B4" s="9"/>
      <c r="C4" s="107"/>
      <c r="D4" s="107"/>
      <c r="E4" s="45"/>
    </row>
    <row r="5" spans="1:7" ht="25.5" x14ac:dyDescent="0.2">
      <c r="A5" s="107"/>
      <c r="B5" s="108" t="s">
        <v>52</v>
      </c>
      <c r="C5" s="107"/>
      <c r="D5" s="107"/>
    </row>
    <row r="6" spans="1:7" ht="25.5" x14ac:dyDescent="0.2">
      <c r="A6" s="107"/>
      <c r="B6" s="109"/>
      <c r="C6" s="107" t="s">
        <v>141</v>
      </c>
      <c r="D6" s="107" t="s">
        <v>142</v>
      </c>
      <c r="E6" s="44" t="s">
        <v>143</v>
      </c>
      <c r="F6" s="44" t="s">
        <v>144</v>
      </c>
    </row>
    <row r="7" spans="1:7" ht="13.5" customHeight="1" x14ac:dyDescent="0.2">
      <c r="A7" s="107">
        <f>COUNT($A$4:A6)+1</f>
        <v>1</v>
      </c>
      <c r="B7" s="100" t="s">
        <v>9</v>
      </c>
      <c r="C7" s="107"/>
      <c r="D7" s="107"/>
    </row>
    <row r="8" spans="1:7" ht="38.25" x14ac:dyDescent="0.2">
      <c r="A8" s="107"/>
      <c r="B8" s="100" t="s">
        <v>81</v>
      </c>
      <c r="C8" s="107"/>
      <c r="D8" s="107"/>
    </row>
    <row r="9" spans="1:7" ht="13.5" customHeight="1" x14ac:dyDescent="0.2">
      <c r="A9" s="107"/>
      <c r="B9" s="100" t="s">
        <v>44</v>
      </c>
      <c r="C9" s="107" t="s">
        <v>0</v>
      </c>
      <c r="D9" s="107">
        <v>28</v>
      </c>
      <c r="F9" s="40">
        <f>+E9*D9</f>
        <v>0</v>
      </c>
      <c r="G9" s="40"/>
    </row>
    <row r="10" spans="1:7" ht="13.5" customHeight="1" x14ac:dyDescent="0.2">
      <c r="A10" s="107"/>
      <c r="B10" s="100" t="s">
        <v>23</v>
      </c>
      <c r="C10" s="107" t="s">
        <v>0</v>
      </c>
      <c r="D10" s="107">
        <v>8</v>
      </c>
      <c r="F10" s="40">
        <f>+E10*D10</f>
        <v>0</v>
      </c>
      <c r="G10" s="40"/>
    </row>
    <row r="11" spans="1:7" ht="13.5" customHeight="1" x14ac:dyDescent="0.2">
      <c r="G11" s="40"/>
    </row>
    <row r="12" spans="1:7" x14ac:dyDescent="0.2">
      <c r="A12" s="22">
        <f>COUNT($A$4:A11)+1</f>
        <v>2</v>
      </c>
      <c r="B12" s="23" t="s">
        <v>9</v>
      </c>
      <c r="C12" s="107"/>
      <c r="G12" s="40"/>
    </row>
    <row r="13" spans="1:7" ht="89.25" x14ac:dyDescent="0.2">
      <c r="A13" s="102"/>
      <c r="B13" s="100" t="s">
        <v>72</v>
      </c>
      <c r="C13" s="107"/>
      <c r="G13" s="40"/>
    </row>
    <row r="14" spans="1:7" x14ac:dyDescent="0.2">
      <c r="A14" s="22"/>
      <c r="B14" s="100" t="s">
        <v>44</v>
      </c>
      <c r="C14" s="107" t="s">
        <v>0</v>
      </c>
      <c r="D14" s="6">
        <v>11</v>
      </c>
      <c r="F14" s="40">
        <f>+E14*D14</f>
        <v>0</v>
      </c>
      <c r="G14" s="40"/>
    </row>
    <row r="15" spans="1:7" ht="14.25" customHeight="1" x14ac:dyDescent="0.2">
      <c r="A15" s="102"/>
      <c r="B15" s="100" t="s">
        <v>23</v>
      </c>
      <c r="C15" s="107" t="s">
        <v>0</v>
      </c>
      <c r="D15" s="6">
        <v>20</v>
      </c>
      <c r="F15" s="40">
        <f>+E15*D15</f>
        <v>0</v>
      </c>
      <c r="G15" s="40"/>
    </row>
    <row r="16" spans="1:7" x14ac:dyDescent="0.2">
      <c r="A16" s="13"/>
      <c r="G16" s="40"/>
    </row>
    <row r="17" spans="1:7" x14ac:dyDescent="0.2">
      <c r="A17" s="13">
        <f>COUNT($A$5:A16)+1</f>
        <v>3</v>
      </c>
      <c r="B17" s="12" t="s">
        <v>45</v>
      </c>
      <c r="C17" s="13"/>
      <c r="D17" s="13"/>
      <c r="G17" s="40"/>
    </row>
    <row r="18" spans="1:7" ht="25.5" x14ac:dyDescent="0.2">
      <c r="B18" s="12" t="s">
        <v>46</v>
      </c>
      <c r="D18" s="13"/>
      <c r="G18" s="40"/>
    </row>
    <row r="19" spans="1:7" x14ac:dyDescent="0.2">
      <c r="A19" s="6" t="s">
        <v>5</v>
      </c>
      <c r="B19" s="12" t="s">
        <v>36</v>
      </c>
      <c r="D19" s="13"/>
      <c r="G19" s="40"/>
    </row>
    <row r="20" spans="1:7" x14ac:dyDescent="0.2">
      <c r="B20" s="12" t="s">
        <v>47</v>
      </c>
      <c r="D20" s="13"/>
      <c r="G20" s="40"/>
    </row>
    <row r="21" spans="1:7" x14ac:dyDescent="0.2">
      <c r="B21" s="12" t="s">
        <v>38</v>
      </c>
      <c r="C21" s="6" t="s">
        <v>0</v>
      </c>
      <c r="D21" s="6">
        <v>12</v>
      </c>
      <c r="F21" s="40">
        <f>+E21*D21</f>
        <v>0</v>
      </c>
      <c r="G21" s="52"/>
    </row>
    <row r="22" spans="1:7" x14ac:dyDescent="0.2">
      <c r="A22" s="13"/>
      <c r="G22" s="40"/>
    </row>
    <row r="23" spans="1:7" x14ac:dyDescent="0.2">
      <c r="A23" s="13">
        <f>COUNT($A$5:A22)+1</f>
        <v>4</v>
      </c>
      <c r="B23" s="12" t="s">
        <v>31</v>
      </c>
      <c r="C23" s="13"/>
      <c r="D23" s="13"/>
      <c r="G23" s="40"/>
    </row>
    <row r="24" spans="1:7" ht="38.25" x14ac:dyDescent="0.2">
      <c r="B24" s="12" t="s">
        <v>32</v>
      </c>
      <c r="C24" s="13"/>
      <c r="D24" s="13"/>
      <c r="G24" s="40"/>
    </row>
    <row r="25" spans="1:7" x14ac:dyDescent="0.2">
      <c r="A25" s="6" t="s">
        <v>35</v>
      </c>
      <c r="B25" s="12" t="s">
        <v>36</v>
      </c>
      <c r="C25" s="13"/>
      <c r="D25" s="13"/>
      <c r="G25" s="40"/>
    </row>
    <row r="26" spans="1:7" x14ac:dyDescent="0.2">
      <c r="B26" s="12" t="s">
        <v>50</v>
      </c>
      <c r="C26" s="13"/>
      <c r="D26" s="13"/>
      <c r="G26" s="40"/>
    </row>
    <row r="27" spans="1:7" x14ac:dyDescent="0.2">
      <c r="B27" s="12" t="s">
        <v>10</v>
      </c>
      <c r="C27" s="13" t="s">
        <v>0</v>
      </c>
      <c r="D27" s="13">
        <v>3</v>
      </c>
      <c r="F27" s="40">
        <f>+E27*D27</f>
        <v>0</v>
      </c>
      <c r="G27" s="52"/>
    </row>
    <row r="28" spans="1:7" x14ac:dyDescent="0.2">
      <c r="B28" s="12" t="s">
        <v>33</v>
      </c>
      <c r="C28" s="13" t="s">
        <v>0</v>
      </c>
      <c r="D28" s="13">
        <v>18</v>
      </c>
      <c r="F28" s="40">
        <f>+E28*D28</f>
        <v>0</v>
      </c>
      <c r="G28" s="52"/>
    </row>
    <row r="29" spans="1:7" x14ac:dyDescent="0.2">
      <c r="B29" s="12"/>
      <c r="C29" s="13"/>
      <c r="D29" s="13"/>
      <c r="G29" s="40"/>
    </row>
    <row r="30" spans="1:7" x14ac:dyDescent="0.2">
      <c r="A30" s="13">
        <f>COUNT($A$5:A29)+1</f>
        <v>5</v>
      </c>
      <c r="B30" s="12" t="s">
        <v>25</v>
      </c>
      <c r="D30" s="13"/>
      <c r="G30" s="40"/>
    </row>
    <row r="31" spans="1:7" ht="25.5" x14ac:dyDescent="0.2">
      <c r="B31" s="12" t="s">
        <v>71</v>
      </c>
      <c r="D31" s="13"/>
      <c r="G31" s="40"/>
    </row>
    <row r="32" spans="1:7" x14ac:dyDescent="0.2">
      <c r="A32" s="6" t="s">
        <v>35</v>
      </c>
      <c r="B32" s="12" t="s">
        <v>36</v>
      </c>
      <c r="D32" s="13"/>
      <c r="G32" s="40"/>
    </row>
    <row r="33" spans="1:7" x14ac:dyDescent="0.2">
      <c r="B33" s="12" t="s">
        <v>37</v>
      </c>
      <c r="D33" s="13"/>
      <c r="G33" s="40"/>
    </row>
    <row r="34" spans="1:7" x14ac:dyDescent="0.2">
      <c r="B34" s="12" t="s">
        <v>38</v>
      </c>
      <c r="C34" s="6" t="s">
        <v>2</v>
      </c>
      <c r="D34" s="13">
        <v>2</v>
      </c>
      <c r="F34" s="40">
        <f>+E34*D34</f>
        <v>0</v>
      </c>
      <c r="G34" s="40"/>
    </row>
    <row r="35" spans="1:7" x14ac:dyDescent="0.2">
      <c r="B35" s="12"/>
      <c r="C35" s="13"/>
      <c r="D35" s="13"/>
      <c r="G35" s="40"/>
    </row>
    <row r="36" spans="1:7" x14ac:dyDescent="0.2">
      <c r="A36" s="13">
        <f>COUNT($A$5:A35)+1</f>
        <v>6</v>
      </c>
      <c r="B36" s="12" t="s">
        <v>13</v>
      </c>
      <c r="C36" s="13"/>
      <c r="D36" s="13"/>
      <c r="G36" s="40"/>
    </row>
    <row r="37" spans="1:7" ht="38.25" x14ac:dyDescent="0.2">
      <c r="A37" s="11"/>
      <c r="B37" s="12" t="s">
        <v>14</v>
      </c>
      <c r="C37" s="13"/>
      <c r="D37" s="13"/>
      <c r="G37" s="40"/>
    </row>
    <row r="38" spans="1:7" x14ac:dyDescent="0.2">
      <c r="A38" s="11"/>
      <c r="B38" s="12" t="s">
        <v>38</v>
      </c>
      <c r="C38" s="6" t="s">
        <v>2</v>
      </c>
      <c r="D38" s="13">
        <v>2</v>
      </c>
      <c r="F38" s="40">
        <f>+E38*D38</f>
        <v>0</v>
      </c>
      <c r="G38" s="40"/>
    </row>
    <row r="39" spans="1:7" x14ac:dyDescent="0.2">
      <c r="B39" s="12"/>
      <c r="C39" s="13"/>
      <c r="D39" s="13"/>
      <c r="G39" s="40"/>
    </row>
    <row r="40" spans="1:7" x14ac:dyDescent="0.2">
      <c r="A40" s="13">
        <f>COUNT($A$5:A38)+1</f>
        <v>7</v>
      </c>
      <c r="B40" s="12" t="s">
        <v>11</v>
      </c>
      <c r="C40" s="13"/>
      <c r="D40" s="13"/>
      <c r="G40" s="40"/>
    </row>
    <row r="41" spans="1:7" ht="51" x14ac:dyDescent="0.2">
      <c r="A41" s="11"/>
      <c r="B41" s="12" t="s">
        <v>68</v>
      </c>
      <c r="F41" s="44"/>
      <c r="G41" s="40"/>
    </row>
    <row r="42" spans="1:7" x14ac:dyDescent="0.2">
      <c r="A42" s="11"/>
      <c r="B42" s="12"/>
      <c r="C42" s="13" t="s">
        <v>12</v>
      </c>
      <c r="D42" s="13">
        <v>2</v>
      </c>
      <c r="F42" s="40">
        <f>+E42*D42</f>
        <v>0</v>
      </c>
      <c r="G42" s="40"/>
    </row>
    <row r="43" spans="1:7" x14ac:dyDescent="0.2">
      <c r="A43" s="13"/>
      <c r="B43" s="12"/>
      <c r="C43" s="13"/>
      <c r="D43" s="13"/>
      <c r="G43" s="40"/>
    </row>
    <row r="44" spans="1:7" x14ac:dyDescent="0.2">
      <c r="A44" s="22">
        <f>COUNT($A$4:A43)+1</f>
        <v>8</v>
      </c>
      <c r="B44" s="12" t="s">
        <v>60</v>
      </c>
      <c r="C44" s="13"/>
      <c r="D44" s="13"/>
      <c r="G44" s="40"/>
    </row>
    <row r="45" spans="1:7" x14ac:dyDescent="0.2">
      <c r="A45" s="13"/>
      <c r="B45" s="12" t="s">
        <v>15</v>
      </c>
      <c r="C45" s="13"/>
      <c r="D45" s="13"/>
      <c r="G45" s="40"/>
    </row>
    <row r="46" spans="1:7" x14ac:dyDescent="0.2">
      <c r="A46" s="11"/>
      <c r="B46" s="12" t="s">
        <v>112</v>
      </c>
      <c r="C46" s="13"/>
      <c r="D46" s="13"/>
      <c r="G46" s="40"/>
    </row>
    <row r="47" spans="1:7" ht="25.5" x14ac:dyDescent="0.2">
      <c r="A47" s="11"/>
      <c r="B47" s="12" t="s">
        <v>16</v>
      </c>
      <c r="C47" s="13"/>
      <c r="D47" s="13"/>
      <c r="G47" s="40"/>
    </row>
    <row r="48" spans="1:7" ht="25.5" x14ac:dyDescent="0.2">
      <c r="A48" s="11"/>
      <c r="B48" s="12" t="s">
        <v>29</v>
      </c>
      <c r="C48" s="13"/>
      <c r="D48" s="13"/>
      <c r="G48" s="40"/>
    </row>
    <row r="49" spans="1:7" x14ac:dyDescent="0.2">
      <c r="A49" s="11" t="s">
        <v>5</v>
      </c>
      <c r="B49" s="63" t="s">
        <v>69</v>
      </c>
      <c r="C49" s="13"/>
      <c r="D49" s="13"/>
      <c r="G49" s="40"/>
    </row>
    <row r="50" spans="1:7" x14ac:dyDescent="0.2">
      <c r="A50" s="11"/>
      <c r="B50" s="12"/>
      <c r="C50" s="13" t="s">
        <v>2</v>
      </c>
      <c r="D50" s="13">
        <v>1</v>
      </c>
      <c r="F50" s="40">
        <f>+E50*D50</f>
        <v>0</v>
      </c>
      <c r="G50" s="40"/>
    </row>
    <row r="51" spans="1:7" x14ac:dyDescent="0.2">
      <c r="A51" s="11"/>
      <c r="B51" s="12"/>
      <c r="C51" s="13"/>
      <c r="D51" s="13"/>
      <c r="G51" s="40"/>
    </row>
    <row r="52" spans="1:7" x14ac:dyDescent="0.2">
      <c r="A52" s="22"/>
      <c r="B52" s="12"/>
      <c r="C52" s="13"/>
      <c r="D52" s="13"/>
      <c r="G52" s="40"/>
    </row>
    <row r="53" spans="1:7" x14ac:dyDescent="0.2">
      <c r="A53" s="13">
        <f>COUNT($A$6:A52)+1</f>
        <v>9</v>
      </c>
      <c r="B53" s="12" t="s">
        <v>113</v>
      </c>
      <c r="C53" s="13"/>
      <c r="D53" s="13"/>
      <c r="E53" s="12"/>
      <c r="F53" s="12"/>
      <c r="G53" s="40"/>
    </row>
    <row r="54" spans="1:7" x14ac:dyDescent="0.2">
      <c r="A54" s="13"/>
      <c r="B54" s="12" t="s">
        <v>114</v>
      </c>
      <c r="C54" s="13"/>
      <c r="D54" s="13"/>
      <c r="E54" s="12"/>
      <c r="F54" s="12"/>
      <c r="G54" s="40"/>
    </row>
    <row r="55" spans="1:7" x14ac:dyDescent="0.2">
      <c r="A55" s="13"/>
      <c r="B55" s="12" t="s">
        <v>115</v>
      </c>
      <c r="C55" s="13"/>
      <c r="D55" s="13"/>
      <c r="E55" s="12"/>
      <c r="F55" s="12"/>
      <c r="G55" s="40"/>
    </row>
    <row r="56" spans="1:7" x14ac:dyDescent="0.2">
      <c r="A56" s="13"/>
      <c r="B56" s="12" t="s">
        <v>116</v>
      </c>
      <c r="C56" s="13"/>
      <c r="D56" s="13"/>
      <c r="E56" s="12"/>
      <c r="F56" s="12"/>
      <c r="G56" s="40"/>
    </row>
    <row r="57" spans="1:7" ht="25.5" x14ac:dyDescent="0.2">
      <c r="A57" s="13"/>
      <c r="B57" s="12" t="s">
        <v>117</v>
      </c>
      <c r="C57" s="13"/>
      <c r="D57" s="13"/>
      <c r="E57" s="12"/>
      <c r="F57" s="12"/>
      <c r="G57" s="40"/>
    </row>
    <row r="58" spans="1:7" x14ac:dyDescent="0.2">
      <c r="A58" s="13"/>
      <c r="B58" s="12" t="s">
        <v>118</v>
      </c>
      <c r="C58" s="13"/>
      <c r="D58" s="13"/>
      <c r="E58" s="12"/>
      <c r="F58" s="12"/>
      <c r="G58" s="40"/>
    </row>
    <row r="59" spans="1:7" x14ac:dyDescent="0.2">
      <c r="A59" s="13"/>
      <c r="B59" s="12" t="s">
        <v>119</v>
      </c>
      <c r="C59" s="13"/>
      <c r="D59" s="13"/>
      <c r="E59" s="12"/>
      <c r="F59" s="12"/>
      <c r="G59" s="40"/>
    </row>
    <row r="60" spans="1:7" x14ac:dyDescent="0.2">
      <c r="A60" s="13"/>
      <c r="B60" s="12" t="s">
        <v>120</v>
      </c>
      <c r="C60" s="13"/>
      <c r="D60" s="13"/>
      <c r="E60" s="12"/>
      <c r="F60" s="12"/>
      <c r="G60" s="40"/>
    </row>
    <row r="61" spans="1:7" ht="12" customHeight="1" x14ac:dyDescent="0.2">
      <c r="A61" s="13"/>
      <c r="B61" s="12"/>
      <c r="C61" s="13" t="s">
        <v>2</v>
      </c>
      <c r="D61" s="13">
        <v>1</v>
      </c>
      <c r="F61" s="40">
        <f>+E61*D61</f>
        <v>0</v>
      </c>
      <c r="G61" s="40"/>
    </row>
    <row r="62" spans="1:7" ht="12" customHeight="1" x14ac:dyDescent="0.2">
      <c r="G62" s="40"/>
    </row>
    <row r="63" spans="1:7" x14ac:dyDescent="0.2">
      <c r="A63" s="22">
        <f>COUNT($A$4:A62)+1</f>
        <v>10</v>
      </c>
      <c r="B63" s="12" t="s">
        <v>83</v>
      </c>
      <c r="C63" s="13"/>
      <c r="D63" s="13"/>
      <c r="G63" s="40"/>
    </row>
    <row r="64" spans="1:7" x14ac:dyDescent="0.2">
      <c r="A64" s="11"/>
      <c r="B64" s="12" t="s">
        <v>17</v>
      </c>
      <c r="C64" s="13"/>
      <c r="D64" s="13"/>
      <c r="G64" s="40"/>
    </row>
    <row r="65" spans="1:18" ht="25.5" x14ac:dyDescent="0.2">
      <c r="A65" s="11"/>
      <c r="B65" s="12" t="s">
        <v>16</v>
      </c>
      <c r="C65" s="13"/>
      <c r="D65" s="13"/>
      <c r="G65" s="40"/>
    </row>
    <row r="66" spans="1:18" x14ac:dyDescent="0.2">
      <c r="A66" s="11"/>
      <c r="B66" s="12" t="s">
        <v>18</v>
      </c>
      <c r="C66" s="13"/>
      <c r="D66" s="13"/>
      <c r="G66" s="40"/>
    </row>
    <row r="67" spans="1:18" ht="25.5" x14ac:dyDescent="0.2">
      <c r="A67" s="11"/>
      <c r="B67" s="12" t="s">
        <v>19</v>
      </c>
      <c r="C67" s="13"/>
      <c r="D67" s="13"/>
      <c r="G67" s="40"/>
    </row>
    <row r="68" spans="1:18" x14ac:dyDescent="0.2">
      <c r="A68" s="11"/>
      <c r="B68" s="12" t="s">
        <v>20</v>
      </c>
      <c r="C68" s="13"/>
      <c r="D68" s="13"/>
      <c r="G68" s="40"/>
    </row>
    <row r="69" spans="1:18" x14ac:dyDescent="0.2">
      <c r="A69" s="11" t="s">
        <v>5</v>
      </c>
      <c r="B69" s="63" t="s">
        <v>69</v>
      </c>
      <c r="C69" s="13" t="s">
        <v>2</v>
      </c>
      <c r="D69" s="13">
        <v>1</v>
      </c>
      <c r="F69" s="52">
        <f>+E69*D69</f>
        <v>0</v>
      </c>
      <c r="G69" s="40"/>
    </row>
    <row r="70" spans="1:18" x14ac:dyDescent="0.2">
      <c r="A70" s="11"/>
      <c r="B70" s="63"/>
      <c r="C70" s="13"/>
      <c r="D70" s="13"/>
      <c r="G70" s="40"/>
    </row>
    <row r="71" spans="1:18" x14ac:dyDescent="0.2">
      <c r="A71" s="11"/>
      <c r="B71" s="63"/>
      <c r="C71" s="13"/>
      <c r="D71" s="13"/>
      <c r="G71" s="40"/>
    </row>
    <row r="72" spans="1:18" s="14" customFormat="1" x14ac:dyDescent="0.2">
      <c r="A72" s="125">
        <f>COUNT($A$4:A71)+1</f>
        <v>11</v>
      </c>
      <c r="B72" s="126" t="s">
        <v>121</v>
      </c>
      <c r="C72" s="127"/>
      <c r="D72" s="114"/>
      <c r="E72" s="128"/>
      <c r="F72" s="129"/>
      <c r="G72" s="40"/>
      <c r="H72" s="130"/>
      <c r="I72" s="130"/>
      <c r="J72" s="131"/>
      <c r="K72" s="132"/>
      <c r="L72" s="130"/>
      <c r="M72" s="130"/>
      <c r="N72" s="130"/>
      <c r="O72" s="130"/>
      <c r="P72" s="130"/>
      <c r="Q72" s="118"/>
      <c r="R72" s="130"/>
    </row>
    <row r="73" spans="1:18" s="14" customFormat="1" ht="25.5" x14ac:dyDescent="0.2">
      <c r="A73" s="116"/>
      <c r="B73" s="5" t="s">
        <v>122</v>
      </c>
      <c r="C73" s="127"/>
      <c r="D73" s="114"/>
      <c r="E73" s="128"/>
      <c r="F73" s="129"/>
      <c r="G73" s="40"/>
      <c r="H73" s="130"/>
      <c r="I73" s="130"/>
      <c r="J73" s="131"/>
      <c r="K73" s="132"/>
      <c r="L73" s="130"/>
      <c r="M73" s="130"/>
      <c r="N73" s="130"/>
      <c r="O73" s="130"/>
      <c r="P73" s="130"/>
      <c r="Q73" s="118"/>
      <c r="R73" s="130"/>
    </row>
    <row r="74" spans="1:18" s="14" customFormat="1" x14ac:dyDescent="0.2">
      <c r="A74" s="116"/>
      <c r="B74" s="5" t="s">
        <v>127</v>
      </c>
      <c r="C74" s="127"/>
      <c r="D74" s="114"/>
      <c r="E74" s="128"/>
      <c r="F74" s="129"/>
      <c r="G74" s="40"/>
      <c r="H74" s="130"/>
      <c r="I74" s="130"/>
      <c r="J74" s="131"/>
      <c r="K74" s="132"/>
      <c r="L74" s="130"/>
      <c r="M74" s="130"/>
      <c r="N74" s="130"/>
      <c r="O74" s="130"/>
      <c r="P74" s="130"/>
      <c r="Q74" s="118"/>
      <c r="R74" s="130"/>
    </row>
    <row r="75" spans="1:18" s="14" customFormat="1" x14ac:dyDescent="0.2">
      <c r="A75" s="15"/>
      <c r="B75" s="5" t="s">
        <v>123</v>
      </c>
      <c r="C75" s="127"/>
      <c r="D75" s="114"/>
      <c r="E75" s="128"/>
      <c r="F75" s="129"/>
      <c r="G75" s="40"/>
      <c r="H75" s="130"/>
      <c r="I75" s="130"/>
      <c r="J75" s="131"/>
      <c r="K75" s="132"/>
      <c r="L75" s="130"/>
      <c r="M75" s="130"/>
      <c r="N75" s="130"/>
      <c r="O75" s="130"/>
      <c r="P75" s="130"/>
      <c r="Q75" s="118"/>
      <c r="R75" s="130"/>
    </row>
    <row r="76" spans="1:18" s="14" customFormat="1" x14ac:dyDescent="0.2">
      <c r="A76" s="113" t="s">
        <v>5</v>
      </c>
      <c r="B76" s="133" t="s">
        <v>69</v>
      </c>
      <c r="C76" s="127"/>
      <c r="D76" s="114"/>
      <c r="E76" s="128"/>
      <c r="F76" s="129"/>
      <c r="G76" s="40"/>
      <c r="H76" s="130"/>
      <c r="I76" s="130"/>
      <c r="J76" s="131"/>
      <c r="K76" s="132"/>
      <c r="L76" s="130"/>
      <c r="M76" s="130"/>
      <c r="N76" s="130"/>
      <c r="O76" s="130"/>
      <c r="P76" s="130"/>
      <c r="Q76" s="118"/>
      <c r="R76" s="130"/>
    </row>
    <row r="77" spans="1:18" s="14" customFormat="1" x14ac:dyDescent="0.2">
      <c r="A77" s="15"/>
      <c r="B77" s="5" t="s">
        <v>8</v>
      </c>
      <c r="C77" s="127"/>
      <c r="D77" s="114"/>
      <c r="E77" s="128"/>
      <c r="F77" s="129"/>
      <c r="G77" s="40"/>
      <c r="H77" s="130"/>
      <c r="I77" s="130"/>
      <c r="J77" s="131"/>
      <c r="K77" s="132"/>
      <c r="L77" s="130"/>
      <c r="M77" s="130"/>
      <c r="N77" s="130"/>
      <c r="O77" s="130"/>
      <c r="P77" s="130"/>
      <c r="Q77" s="118"/>
      <c r="R77" s="130"/>
    </row>
    <row r="78" spans="1:18" s="14" customFormat="1" x14ac:dyDescent="0.2">
      <c r="A78" s="15"/>
      <c r="B78" s="5" t="s">
        <v>124</v>
      </c>
      <c r="C78" s="127"/>
      <c r="D78" s="114"/>
      <c r="E78" s="128"/>
      <c r="F78" s="129"/>
      <c r="G78" s="40"/>
      <c r="H78" s="130"/>
      <c r="I78" s="130"/>
      <c r="J78" s="131"/>
      <c r="K78" s="132"/>
      <c r="L78" s="130"/>
      <c r="M78" s="130"/>
      <c r="N78" s="130"/>
      <c r="O78" s="130"/>
      <c r="P78" s="130"/>
      <c r="Q78" s="118"/>
      <c r="R78" s="130"/>
    </row>
    <row r="79" spans="1:18" s="14" customFormat="1" x14ac:dyDescent="0.2">
      <c r="A79" s="15"/>
      <c r="B79" s="12" t="s">
        <v>125</v>
      </c>
      <c r="C79" s="11"/>
      <c r="D79" s="114"/>
      <c r="E79" s="128"/>
      <c r="F79" s="129"/>
      <c r="G79" s="40"/>
      <c r="H79" s="130"/>
      <c r="I79" s="130"/>
      <c r="J79" s="131"/>
      <c r="K79" s="132"/>
      <c r="L79" s="130"/>
      <c r="M79" s="130"/>
      <c r="N79" s="130"/>
      <c r="O79" s="130"/>
      <c r="P79" s="130"/>
      <c r="Q79" s="118"/>
      <c r="R79" s="130"/>
    </row>
    <row r="80" spans="1:18" s="14" customFormat="1" ht="112.5" customHeight="1" x14ac:dyDescent="0.2">
      <c r="A80" s="15"/>
      <c r="B80" s="12" t="s">
        <v>126</v>
      </c>
      <c r="C80" s="11"/>
      <c r="D80" s="114"/>
      <c r="E80" s="128"/>
      <c r="F80" s="129"/>
      <c r="G80" s="40"/>
      <c r="H80" s="130"/>
      <c r="I80" s="130"/>
      <c r="J80" s="131"/>
      <c r="K80" s="132"/>
      <c r="L80" s="130"/>
      <c r="M80" s="130"/>
      <c r="N80" s="130"/>
      <c r="O80" s="130"/>
      <c r="P80" s="130"/>
      <c r="Q80" s="118"/>
      <c r="R80" s="130"/>
    </row>
    <row r="81" spans="1:18" s="14" customFormat="1" x14ac:dyDescent="0.2">
      <c r="A81" s="113" t="s">
        <v>5</v>
      </c>
      <c r="B81" s="133" t="s">
        <v>69</v>
      </c>
      <c r="C81" s="11" t="s">
        <v>2</v>
      </c>
      <c r="D81" s="114">
        <v>1</v>
      </c>
      <c r="E81" s="44"/>
      <c r="F81" s="40">
        <f>+E81*D81</f>
        <v>0</v>
      </c>
      <c r="G81" s="40"/>
      <c r="H81" s="130"/>
      <c r="I81" s="130"/>
      <c r="J81" s="131"/>
      <c r="K81" s="132"/>
      <c r="L81" s="130"/>
      <c r="M81" s="130"/>
      <c r="N81" s="130"/>
      <c r="O81" s="130"/>
      <c r="P81" s="130"/>
      <c r="Q81" s="118"/>
      <c r="R81" s="130"/>
    </row>
    <row r="82" spans="1:18" x14ac:dyDescent="0.2">
      <c r="A82" s="11"/>
      <c r="B82" s="63"/>
      <c r="C82" s="13"/>
      <c r="D82" s="13"/>
      <c r="G82" s="40"/>
    </row>
    <row r="83" spans="1:18" x14ac:dyDescent="0.2">
      <c r="A83" s="6">
        <f>COUNT($A$4:A82)+1</f>
        <v>12</v>
      </c>
      <c r="B83" s="5" t="s">
        <v>58</v>
      </c>
      <c r="E83" s="30"/>
      <c r="G83" s="40"/>
    </row>
    <row r="84" spans="1:18" ht="25.5" x14ac:dyDescent="0.2">
      <c r="B84" s="5" t="s">
        <v>59</v>
      </c>
      <c r="E84" s="30"/>
      <c r="G84" s="40"/>
    </row>
    <row r="85" spans="1:18" x14ac:dyDescent="0.2">
      <c r="C85" s="6" t="s">
        <v>2</v>
      </c>
      <c r="D85" s="6">
        <v>1</v>
      </c>
      <c r="F85" s="40">
        <f>+E85*D85</f>
        <v>0</v>
      </c>
      <c r="G85" s="40"/>
    </row>
    <row r="86" spans="1:18" x14ac:dyDescent="0.2">
      <c r="A86" s="11"/>
      <c r="B86" s="12"/>
      <c r="C86" s="13"/>
      <c r="D86" s="13"/>
      <c r="G86" s="40"/>
    </row>
    <row r="87" spans="1:18" x14ac:dyDescent="0.2">
      <c r="A87" s="13">
        <f>COUNT($A$5:A86)+1</f>
        <v>13</v>
      </c>
      <c r="B87" s="12" t="s">
        <v>21</v>
      </c>
      <c r="C87" s="13"/>
      <c r="D87" s="13"/>
      <c r="E87" s="48"/>
      <c r="G87" s="40"/>
    </row>
    <row r="88" spans="1:18" ht="25.5" x14ac:dyDescent="0.2">
      <c r="A88" s="13"/>
      <c r="B88" s="12" t="s">
        <v>22</v>
      </c>
      <c r="C88" s="13"/>
      <c r="D88" s="13"/>
      <c r="E88" s="48"/>
      <c r="G88" s="40"/>
    </row>
    <row r="89" spans="1:18" x14ac:dyDescent="0.2">
      <c r="A89" s="13"/>
      <c r="B89" s="12" t="s">
        <v>23</v>
      </c>
      <c r="C89" s="13" t="s">
        <v>2</v>
      </c>
      <c r="D89" s="13">
        <v>6</v>
      </c>
      <c r="E89" s="46"/>
      <c r="F89" s="40">
        <f>+E89*D89</f>
        <v>0</v>
      </c>
      <c r="G89" s="40"/>
    </row>
    <row r="90" spans="1:18" x14ac:dyDescent="0.2">
      <c r="A90" s="11"/>
      <c r="B90" s="12"/>
      <c r="C90" s="13"/>
      <c r="D90" s="13"/>
      <c r="E90" s="48"/>
      <c r="G90" s="40"/>
    </row>
    <row r="91" spans="1:18" x14ac:dyDescent="0.2">
      <c r="A91" s="13">
        <f>COUNT($A$5:A90)+1</f>
        <v>14</v>
      </c>
      <c r="B91" s="12" t="s">
        <v>1</v>
      </c>
      <c r="C91" s="13"/>
      <c r="D91" s="13"/>
      <c r="E91" s="48"/>
      <c r="G91" s="40"/>
    </row>
    <row r="92" spans="1:18" ht="25.5" x14ac:dyDescent="0.25">
      <c r="A92" s="11"/>
      <c r="B92" s="12" t="s">
        <v>24</v>
      </c>
      <c r="C92" s="13"/>
      <c r="D92" s="13"/>
      <c r="E92" s="49"/>
      <c r="G92" s="40"/>
    </row>
    <row r="93" spans="1:18" x14ac:dyDescent="0.2">
      <c r="A93" s="11"/>
      <c r="B93" s="12"/>
      <c r="C93" s="13" t="s">
        <v>2</v>
      </c>
      <c r="D93" s="13">
        <v>2</v>
      </c>
      <c r="E93" s="46"/>
      <c r="F93" s="40">
        <f>+E93*D93</f>
        <v>0</v>
      </c>
      <c r="G93" s="40"/>
    </row>
    <row r="94" spans="1:18" x14ac:dyDescent="0.2">
      <c r="A94" s="11"/>
      <c r="B94" s="12"/>
      <c r="C94" s="13"/>
      <c r="D94" s="13"/>
      <c r="G94" s="40"/>
    </row>
    <row r="95" spans="1:18" x14ac:dyDescent="0.2">
      <c r="A95" s="13">
        <f>COUNT($A$5:A94)+1</f>
        <v>15</v>
      </c>
      <c r="B95" s="16" t="s">
        <v>90</v>
      </c>
      <c r="C95" s="17"/>
      <c r="D95" s="17"/>
      <c r="E95" s="7"/>
      <c r="F95" s="112"/>
      <c r="G95" s="40"/>
    </row>
    <row r="96" spans="1:18" ht="51" x14ac:dyDescent="0.2">
      <c r="A96" s="17"/>
      <c r="B96" s="16" t="s">
        <v>85</v>
      </c>
      <c r="C96" s="17"/>
      <c r="D96" s="17"/>
      <c r="E96" s="7"/>
      <c r="F96" s="112"/>
      <c r="G96" s="40"/>
    </row>
    <row r="97" spans="1:7" x14ac:dyDescent="0.2">
      <c r="A97" s="17"/>
      <c r="B97" s="16" t="s">
        <v>7</v>
      </c>
      <c r="C97" s="17" t="s">
        <v>2</v>
      </c>
      <c r="D97" s="17">
        <v>1</v>
      </c>
      <c r="E97" s="46"/>
      <c r="F97" s="40">
        <f>+E97*D97</f>
        <v>0</v>
      </c>
      <c r="G97" s="40"/>
    </row>
    <row r="98" spans="1:7" x14ac:dyDescent="0.2">
      <c r="A98" s="17"/>
      <c r="B98" s="16"/>
      <c r="C98" s="17"/>
      <c r="D98" s="17"/>
      <c r="E98" s="46"/>
      <c r="G98" s="40"/>
    </row>
    <row r="99" spans="1:7" x14ac:dyDescent="0.2">
      <c r="A99" s="11"/>
      <c r="B99" s="12"/>
      <c r="C99" s="13"/>
      <c r="D99" s="13"/>
      <c r="G99" s="40"/>
    </row>
    <row r="100" spans="1:7" x14ac:dyDescent="0.2">
      <c r="A100" s="13">
        <f>COUNT($A$5:A99)+1</f>
        <v>16</v>
      </c>
      <c r="B100" s="16" t="s">
        <v>30</v>
      </c>
      <c r="C100" s="17"/>
      <c r="D100" s="17"/>
      <c r="G100" s="40"/>
    </row>
    <row r="101" spans="1:7" ht="38.25" x14ac:dyDescent="0.2">
      <c r="A101" s="16"/>
      <c r="B101" s="16" t="s">
        <v>41</v>
      </c>
      <c r="C101" s="17"/>
      <c r="D101" s="17"/>
      <c r="G101" s="40"/>
    </row>
    <row r="102" spans="1:7" x14ac:dyDescent="0.2">
      <c r="A102" s="17"/>
      <c r="B102" s="16" t="s">
        <v>7</v>
      </c>
      <c r="C102" s="17" t="s">
        <v>2</v>
      </c>
      <c r="D102" s="17">
        <v>1</v>
      </c>
      <c r="F102" s="40">
        <f>+E102*D102</f>
        <v>0</v>
      </c>
      <c r="G102" s="40"/>
    </row>
    <row r="103" spans="1:7" x14ac:dyDescent="0.2">
      <c r="A103" s="17"/>
      <c r="B103" s="16" t="s">
        <v>23</v>
      </c>
      <c r="C103" s="17" t="s">
        <v>2</v>
      </c>
      <c r="D103" s="17">
        <v>1</v>
      </c>
      <c r="F103" s="40">
        <f>+E103*D103</f>
        <v>0</v>
      </c>
      <c r="G103" s="40"/>
    </row>
    <row r="104" spans="1:7" x14ac:dyDescent="0.2">
      <c r="A104" s="17"/>
      <c r="B104" s="16"/>
      <c r="C104" s="17"/>
      <c r="D104" s="17"/>
      <c r="G104" s="40"/>
    </row>
    <row r="105" spans="1:7" x14ac:dyDescent="0.2">
      <c r="A105" s="17"/>
      <c r="B105" s="16"/>
      <c r="C105" s="17"/>
      <c r="D105" s="17"/>
    </row>
    <row r="106" spans="1:7" x14ac:dyDescent="0.2">
      <c r="A106" s="11">
        <f>COUNT($A$4:A105)+1</f>
        <v>17</v>
      </c>
      <c r="B106" s="12" t="s">
        <v>42</v>
      </c>
      <c r="C106" s="13"/>
      <c r="D106" s="13"/>
      <c r="F106" s="44"/>
    </row>
    <row r="107" spans="1:7" x14ac:dyDescent="0.2">
      <c r="A107" s="11"/>
      <c r="B107" s="12" t="s">
        <v>43</v>
      </c>
      <c r="C107" s="13"/>
      <c r="D107" s="13"/>
      <c r="F107" s="44"/>
    </row>
    <row r="108" spans="1:7" x14ac:dyDescent="0.2">
      <c r="A108" s="11"/>
      <c r="B108" s="12" t="s">
        <v>8</v>
      </c>
      <c r="C108" s="13" t="s">
        <v>2</v>
      </c>
      <c r="D108" s="13">
        <v>1</v>
      </c>
      <c r="F108" s="44">
        <f>+E108*D108</f>
        <v>0</v>
      </c>
    </row>
    <row r="109" spans="1:7" x14ac:dyDescent="0.2">
      <c r="A109" s="11"/>
      <c r="B109" s="12"/>
      <c r="C109" s="13"/>
      <c r="D109" s="13"/>
      <c r="F109" s="44"/>
    </row>
    <row r="110" spans="1:7" x14ac:dyDescent="0.2">
      <c r="A110" s="11">
        <f>COUNT($A$6:A109)+1</f>
        <v>18</v>
      </c>
      <c r="B110" s="12" t="s">
        <v>129</v>
      </c>
      <c r="C110" s="13"/>
      <c r="D110" s="13"/>
      <c r="F110" s="44"/>
    </row>
    <row r="111" spans="1:7" ht="63.75" x14ac:dyDescent="0.2">
      <c r="A111" s="11"/>
      <c r="B111" s="12" t="s">
        <v>140</v>
      </c>
      <c r="C111" s="13"/>
      <c r="D111" s="13"/>
      <c r="F111" s="44"/>
    </row>
    <row r="112" spans="1:7" ht="51" x14ac:dyDescent="0.2">
      <c r="A112" s="11"/>
      <c r="B112" s="12" t="s">
        <v>130</v>
      </c>
      <c r="C112" s="13"/>
      <c r="D112" s="13"/>
      <c r="F112" s="44"/>
    </row>
    <row r="113" spans="1:7" x14ac:dyDescent="0.2">
      <c r="A113" s="11"/>
      <c r="B113" s="12" t="s">
        <v>145</v>
      </c>
      <c r="C113" s="13"/>
      <c r="D113" s="13"/>
      <c r="F113" s="44"/>
    </row>
    <row r="114" spans="1:7" x14ac:dyDescent="0.2">
      <c r="A114" s="11"/>
      <c r="B114" s="12" t="s">
        <v>131</v>
      </c>
      <c r="C114" s="13"/>
      <c r="D114" s="13"/>
      <c r="F114" s="44"/>
    </row>
    <row r="115" spans="1:7" x14ac:dyDescent="0.2">
      <c r="A115" s="11"/>
      <c r="B115" s="12" t="s">
        <v>132</v>
      </c>
      <c r="C115" s="13"/>
      <c r="D115" s="13"/>
      <c r="F115" s="44"/>
    </row>
    <row r="116" spans="1:7" x14ac:dyDescent="0.2">
      <c r="A116" s="11"/>
      <c r="B116" s="12" t="s">
        <v>133</v>
      </c>
      <c r="C116" s="13" t="s">
        <v>2</v>
      </c>
      <c r="D116" s="13">
        <v>1</v>
      </c>
      <c r="F116" s="44">
        <f>+E116*D116</f>
        <v>0</v>
      </c>
    </row>
    <row r="117" spans="1:7" x14ac:dyDescent="0.2">
      <c r="A117" s="11"/>
      <c r="B117" s="12"/>
      <c r="C117" s="13"/>
      <c r="D117" s="13"/>
      <c r="F117" s="44"/>
    </row>
    <row r="118" spans="1:7" x14ac:dyDescent="0.2">
      <c r="A118" s="11"/>
      <c r="B118" s="12"/>
      <c r="C118" s="13"/>
      <c r="D118" s="13"/>
      <c r="F118" s="44"/>
    </row>
    <row r="119" spans="1:7" x14ac:dyDescent="0.2">
      <c r="A119" s="11">
        <f>COUNT($A$6:A116)+1</f>
        <v>19</v>
      </c>
      <c r="B119" s="12" t="s">
        <v>73</v>
      </c>
      <c r="C119" s="13"/>
      <c r="D119" s="13"/>
      <c r="F119" s="44"/>
    </row>
    <row r="120" spans="1:7" ht="76.5" x14ac:dyDescent="0.2">
      <c r="A120" s="11"/>
      <c r="B120" s="12" t="s">
        <v>57</v>
      </c>
      <c r="C120" s="13"/>
      <c r="D120" s="13"/>
      <c r="E120" s="50"/>
    </row>
    <row r="121" spans="1:7" x14ac:dyDescent="0.2">
      <c r="A121" s="11"/>
      <c r="B121" s="12" t="s">
        <v>87</v>
      </c>
      <c r="C121" s="13"/>
      <c r="D121" s="13"/>
      <c r="E121" s="50"/>
      <c r="G121" s="40"/>
    </row>
    <row r="122" spans="1:7" x14ac:dyDescent="0.2">
      <c r="A122" s="11"/>
      <c r="B122" s="12" t="s">
        <v>86</v>
      </c>
      <c r="C122" s="13"/>
      <c r="D122" s="13"/>
      <c r="E122" s="50"/>
      <c r="G122" s="40"/>
    </row>
    <row r="123" spans="1:7" x14ac:dyDescent="0.2">
      <c r="A123" s="11"/>
      <c r="B123" s="12" t="s">
        <v>146</v>
      </c>
      <c r="C123" s="13"/>
      <c r="D123" s="13"/>
      <c r="E123" s="50"/>
      <c r="G123" s="40"/>
    </row>
    <row r="124" spans="1:7" x14ac:dyDescent="0.2">
      <c r="A124" s="11"/>
      <c r="B124" s="12" t="s">
        <v>51</v>
      </c>
      <c r="C124" s="13" t="s">
        <v>2</v>
      </c>
      <c r="D124" s="13">
        <v>1</v>
      </c>
      <c r="F124" s="40">
        <f>+E124*D124</f>
        <v>0</v>
      </c>
      <c r="G124" s="40"/>
    </row>
    <row r="125" spans="1:7" x14ac:dyDescent="0.2">
      <c r="A125" s="11"/>
      <c r="B125" s="12"/>
      <c r="C125" s="13"/>
      <c r="D125" s="13"/>
      <c r="G125" s="40"/>
    </row>
    <row r="126" spans="1:7" x14ac:dyDescent="0.2">
      <c r="A126" s="11"/>
      <c r="B126" s="12"/>
      <c r="C126" s="13"/>
      <c r="D126" s="13"/>
      <c r="G126" s="40"/>
    </row>
    <row r="127" spans="1:7" x14ac:dyDescent="0.2">
      <c r="A127" s="11">
        <f>COUNT($A$5:A126)+1</f>
        <v>20</v>
      </c>
      <c r="B127" s="12" t="s">
        <v>26</v>
      </c>
      <c r="C127" s="13"/>
      <c r="D127" s="13"/>
      <c r="G127" s="40"/>
    </row>
    <row r="128" spans="1:7" ht="25.5" x14ac:dyDescent="0.2">
      <c r="A128" s="11"/>
      <c r="B128" s="12" t="s">
        <v>27</v>
      </c>
      <c r="C128" s="13"/>
      <c r="D128" s="13"/>
      <c r="G128" s="40"/>
    </row>
    <row r="129" spans="1:7" x14ac:dyDescent="0.2">
      <c r="A129" s="11"/>
      <c r="B129" s="12" t="s">
        <v>88</v>
      </c>
      <c r="C129" s="13" t="s">
        <v>2</v>
      </c>
      <c r="D129" s="13">
        <v>2</v>
      </c>
      <c r="F129" s="40">
        <f>+E129*D129</f>
        <v>0</v>
      </c>
      <c r="G129" s="40"/>
    </row>
    <row r="130" spans="1:7" x14ac:dyDescent="0.2">
      <c r="A130" s="11"/>
      <c r="B130" s="12"/>
      <c r="C130" s="13"/>
      <c r="D130" s="13"/>
      <c r="G130" s="40"/>
    </row>
    <row r="131" spans="1:7" x14ac:dyDescent="0.2">
      <c r="A131" s="13"/>
      <c r="B131" s="12"/>
      <c r="C131" s="13"/>
      <c r="D131" s="13"/>
      <c r="G131" s="40"/>
    </row>
    <row r="132" spans="1:7" x14ac:dyDescent="0.2">
      <c r="A132" s="23"/>
      <c r="B132" s="134" t="s">
        <v>53</v>
      </c>
      <c r="C132" s="22"/>
      <c r="D132" s="22"/>
      <c r="G132" s="40"/>
    </row>
    <row r="133" spans="1:7" ht="38.25" x14ac:dyDescent="0.2">
      <c r="A133" s="22"/>
      <c r="B133" s="23" t="s">
        <v>128</v>
      </c>
      <c r="C133" s="22"/>
      <c r="D133" s="22"/>
      <c r="G133" s="40"/>
    </row>
    <row r="134" spans="1:7" x14ac:dyDescent="0.2">
      <c r="A134" s="22"/>
      <c r="B134" s="23"/>
      <c r="C134" s="22"/>
      <c r="D134" s="22"/>
      <c r="G134" s="40"/>
    </row>
    <row r="135" spans="1:7" x14ac:dyDescent="0.2">
      <c r="A135" s="22">
        <f>COUNT($A$4:A134)+1</f>
        <v>21</v>
      </c>
      <c r="B135" s="23" t="s">
        <v>30</v>
      </c>
      <c r="C135" s="22"/>
      <c r="D135" s="22"/>
      <c r="G135" s="40"/>
    </row>
    <row r="136" spans="1:7" ht="25.5" x14ac:dyDescent="0.2">
      <c r="A136" s="22"/>
      <c r="B136" s="23" t="s">
        <v>54</v>
      </c>
      <c r="C136" s="22"/>
      <c r="D136" s="22"/>
      <c r="G136" s="40"/>
    </row>
    <row r="137" spans="1:7" x14ac:dyDescent="0.2">
      <c r="A137" s="22"/>
      <c r="B137" s="23" t="s">
        <v>39</v>
      </c>
      <c r="C137" s="22" t="s">
        <v>2</v>
      </c>
      <c r="D137" s="22">
        <v>1</v>
      </c>
      <c r="F137" s="40">
        <f>+E137*D137</f>
        <v>0</v>
      </c>
      <c r="G137" s="40"/>
    </row>
    <row r="138" spans="1:7" x14ac:dyDescent="0.2">
      <c r="A138" s="22"/>
      <c r="B138" s="23" t="s">
        <v>44</v>
      </c>
      <c r="C138" s="22" t="s">
        <v>2</v>
      </c>
      <c r="D138" s="22">
        <v>1</v>
      </c>
      <c r="F138" s="40">
        <f>+E138*D138</f>
        <v>0</v>
      </c>
      <c r="G138" s="40"/>
    </row>
    <row r="139" spans="1:7" x14ac:dyDescent="0.2">
      <c r="A139" s="22"/>
      <c r="B139" s="23"/>
      <c r="C139" s="22"/>
      <c r="D139" s="22"/>
      <c r="G139" s="40"/>
    </row>
    <row r="140" spans="1:7" x14ac:dyDescent="0.2">
      <c r="A140" s="22">
        <f>COUNT($A$4:A139)+1</f>
        <v>22</v>
      </c>
      <c r="B140" s="23" t="s">
        <v>55</v>
      </c>
      <c r="C140" s="22"/>
      <c r="D140" s="22"/>
      <c r="G140" s="40"/>
    </row>
    <row r="141" spans="1:7" ht="38.25" x14ac:dyDescent="0.2">
      <c r="A141" s="22"/>
      <c r="B141" s="23" t="s">
        <v>61</v>
      </c>
      <c r="C141" s="22"/>
      <c r="D141" s="22"/>
      <c r="G141" s="40"/>
    </row>
    <row r="142" spans="1:7" x14ac:dyDescent="0.2">
      <c r="A142" s="22" t="s">
        <v>5</v>
      </c>
      <c r="B142" s="23" t="s">
        <v>70</v>
      </c>
      <c r="C142" s="22"/>
      <c r="D142" s="22"/>
      <c r="G142" s="40"/>
    </row>
    <row r="143" spans="1:7" x14ac:dyDescent="0.2">
      <c r="A143" s="22"/>
      <c r="B143" s="23" t="s">
        <v>67</v>
      </c>
      <c r="C143" s="22"/>
      <c r="D143" s="22"/>
      <c r="G143" s="40"/>
    </row>
    <row r="144" spans="1:7" x14ac:dyDescent="0.2">
      <c r="A144" s="22"/>
      <c r="B144" s="23" t="s">
        <v>44</v>
      </c>
      <c r="C144" s="22" t="s">
        <v>2</v>
      </c>
      <c r="D144" s="22">
        <v>1</v>
      </c>
      <c r="F144" s="40">
        <f>+E144*D144</f>
        <v>0</v>
      </c>
      <c r="G144" s="40"/>
    </row>
    <row r="145" spans="1:7" x14ac:dyDescent="0.2">
      <c r="A145" s="22"/>
      <c r="B145" s="23"/>
      <c r="C145" s="22"/>
      <c r="D145" s="22"/>
      <c r="G145" s="40"/>
    </row>
    <row r="146" spans="1:7" x14ac:dyDescent="0.2">
      <c r="A146" s="22">
        <f>COUNT($A$4:A145)+1</f>
        <v>23</v>
      </c>
      <c r="B146" s="23" t="s">
        <v>49</v>
      </c>
      <c r="C146" s="22"/>
      <c r="D146" s="22"/>
      <c r="G146" s="40"/>
    </row>
    <row r="147" spans="1:7" ht="25.5" x14ac:dyDescent="0.2">
      <c r="A147" s="22"/>
      <c r="B147" s="23" t="s">
        <v>48</v>
      </c>
      <c r="C147" s="22"/>
      <c r="D147" s="22"/>
      <c r="G147" s="40"/>
    </row>
    <row r="148" spans="1:7" x14ac:dyDescent="0.2">
      <c r="A148" s="22"/>
      <c r="B148" s="23" t="s">
        <v>7</v>
      </c>
      <c r="C148" s="22" t="s">
        <v>2</v>
      </c>
      <c r="D148" s="22">
        <v>1</v>
      </c>
      <c r="F148" s="40">
        <f>+E148*D148</f>
        <v>0</v>
      </c>
      <c r="G148" s="40"/>
    </row>
    <row r="149" spans="1:7" x14ac:dyDescent="0.2">
      <c r="A149" s="22"/>
      <c r="B149" s="23"/>
      <c r="C149" s="22"/>
      <c r="D149" s="22"/>
      <c r="G149" s="40"/>
    </row>
    <row r="150" spans="1:7" x14ac:dyDescent="0.2">
      <c r="A150" s="22">
        <f>COUNT($A$4:A149)+1</f>
        <v>24</v>
      </c>
      <c r="B150" s="23" t="s">
        <v>25</v>
      </c>
      <c r="C150" s="22"/>
      <c r="D150" s="22"/>
      <c r="G150" s="40"/>
    </row>
    <row r="151" spans="1:7" ht="25.5" x14ac:dyDescent="0.2">
      <c r="A151" s="22"/>
      <c r="B151" s="23" t="s">
        <v>56</v>
      </c>
      <c r="C151" s="22"/>
      <c r="D151" s="22"/>
      <c r="G151" s="40"/>
    </row>
    <row r="152" spans="1:7" x14ac:dyDescent="0.2">
      <c r="A152" s="22"/>
      <c r="B152" s="23" t="s">
        <v>7</v>
      </c>
      <c r="C152" s="22" t="s">
        <v>2</v>
      </c>
      <c r="D152" s="22">
        <v>1</v>
      </c>
      <c r="F152" s="40">
        <f>+E152*D152</f>
        <v>0</v>
      </c>
      <c r="G152" s="40"/>
    </row>
    <row r="153" spans="1:7" x14ac:dyDescent="0.2">
      <c r="A153" s="22"/>
      <c r="B153" s="23"/>
      <c r="C153" s="22"/>
      <c r="D153" s="22"/>
      <c r="G153" s="40"/>
    </row>
    <row r="154" spans="1:7" x14ac:dyDescent="0.2">
      <c r="A154" s="22">
        <f>COUNT($A$4:A153)+1</f>
        <v>25</v>
      </c>
      <c r="B154" s="23" t="s">
        <v>42</v>
      </c>
      <c r="C154" s="22"/>
      <c r="D154" s="22"/>
      <c r="G154" s="40"/>
    </row>
    <row r="155" spans="1:7" x14ac:dyDescent="0.2">
      <c r="A155" s="22"/>
      <c r="B155" s="23" t="s">
        <v>43</v>
      </c>
      <c r="C155" s="22"/>
      <c r="D155" s="22"/>
      <c r="G155" s="40"/>
    </row>
    <row r="156" spans="1:7" x14ac:dyDescent="0.2">
      <c r="A156" s="22"/>
      <c r="B156" s="23" t="s">
        <v>8</v>
      </c>
      <c r="C156" s="22" t="s">
        <v>2</v>
      </c>
      <c r="D156" s="22">
        <v>1</v>
      </c>
      <c r="F156" s="40">
        <f>+E156*D156</f>
        <v>0</v>
      </c>
      <c r="G156" s="40"/>
    </row>
    <row r="157" spans="1:7" x14ac:dyDescent="0.2">
      <c r="A157" s="13"/>
      <c r="B157" s="12"/>
      <c r="C157" s="13"/>
      <c r="D157" s="13"/>
      <c r="G157" s="40"/>
    </row>
    <row r="158" spans="1:7" x14ac:dyDescent="0.2">
      <c r="A158" s="13">
        <f>COUNT($A$5:A157)+1</f>
        <v>26</v>
      </c>
      <c r="B158" s="12" t="s">
        <v>4</v>
      </c>
      <c r="C158" s="13"/>
      <c r="D158" s="13"/>
      <c r="G158" s="40"/>
    </row>
    <row r="159" spans="1:7" x14ac:dyDescent="0.2">
      <c r="A159" s="13"/>
      <c r="B159" s="12" t="s">
        <v>89</v>
      </c>
      <c r="C159" s="13"/>
      <c r="D159" s="13"/>
      <c r="G159" s="40"/>
    </row>
    <row r="160" spans="1:7" x14ac:dyDescent="0.2">
      <c r="A160" s="13"/>
      <c r="B160" s="12"/>
      <c r="C160" s="13" t="s">
        <v>3</v>
      </c>
      <c r="D160" s="13">
        <v>1</v>
      </c>
      <c r="F160" s="40">
        <f>+E160*D160</f>
        <v>0</v>
      </c>
      <c r="G160" s="40"/>
    </row>
    <row r="161" spans="1:7" x14ac:dyDescent="0.2">
      <c r="A161" s="13"/>
      <c r="B161" s="12"/>
      <c r="C161" s="13"/>
      <c r="D161" s="13"/>
      <c r="E161" s="45"/>
      <c r="G161" s="40"/>
    </row>
    <row r="162" spans="1:7" x14ac:dyDescent="0.2">
      <c r="A162" s="13">
        <f>COUNT($A$5:A161)+1</f>
        <v>27</v>
      </c>
      <c r="B162" s="12" t="s">
        <v>28</v>
      </c>
      <c r="C162" s="13"/>
      <c r="D162" s="13"/>
      <c r="E162" s="51"/>
      <c r="F162" s="52"/>
      <c r="G162" s="40"/>
    </row>
    <row r="163" spans="1:7" x14ac:dyDescent="0.2">
      <c r="A163" s="13"/>
      <c r="B163" s="12" t="s">
        <v>34</v>
      </c>
      <c r="C163" s="13"/>
      <c r="D163" s="13"/>
      <c r="E163" s="51"/>
      <c r="F163" s="52"/>
      <c r="G163" s="40"/>
    </row>
    <row r="164" spans="1:7" x14ac:dyDescent="0.2">
      <c r="A164" s="18"/>
      <c r="B164" s="19"/>
      <c r="C164" s="18" t="s">
        <v>3</v>
      </c>
      <c r="D164" s="18">
        <v>1</v>
      </c>
      <c r="E164" s="53"/>
      <c r="F164" s="54">
        <f>+E164*D164</f>
        <v>0</v>
      </c>
      <c r="G164" s="40"/>
    </row>
    <row r="165" spans="1:7" x14ac:dyDescent="0.2">
      <c r="A165" s="36"/>
      <c r="B165" s="37"/>
      <c r="C165" s="36"/>
      <c r="D165" s="38"/>
      <c r="E165" s="42"/>
      <c r="F165" s="42"/>
      <c r="G165" s="40"/>
    </row>
    <row r="166" spans="1:7" x14ac:dyDescent="0.2">
      <c r="A166" s="39"/>
      <c r="B166" s="27" t="s">
        <v>62</v>
      </c>
      <c r="C166" s="21"/>
      <c r="D166" s="35"/>
      <c r="E166" s="41"/>
      <c r="F166" s="43">
        <f>SUM(F9:F165)</f>
        <v>0</v>
      </c>
      <c r="G166" s="40"/>
    </row>
    <row r="167" spans="1:7" x14ac:dyDescent="0.2">
      <c r="A167" s="13"/>
      <c r="B167" s="12"/>
      <c r="C167" s="13"/>
      <c r="D167" s="13"/>
      <c r="E167" s="58"/>
      <c r="F167" s="60"/>
    </row>
    <row r="168" spans="1:7" x14ac:dyDescent="0.2">
      <c r="A168" s="13"/>
      <c r="B168" s="12"/>
      <c r="C168" s="150"/>
      <c r="D168" s="13"/>
      <c r="E168" s="58"/>
      <c r="F168" s="59"/>
    </row>
    <row r="169" spans="1:7" x14ac:dyDescent="0.2">
      <c r="A169" s="5"/>
      <c r="C169" s="13"/>
      <c r="E169" s="58"/>
      <c r="F169" s="59"/>
    </row>
    <row r="170" spans="1:7" x14ac:dyDescent="0.2">
      <c r="B170" s="20"/>
      <c r="C170" s="13"/>
      <c r="D170" s="13"/>
      <c r="E170" s="58"/>
      <c r="F170" s="59"/>
    </row>
    <row r="171" spans="1:7" x14ac:dyDescent="0.2">
      <c r="B171" s="20"/>
      <c r="C171" s="13"/>
      <c r="D171" s="13"/>
      <c r="E171" s="58"/>
      <c r="F171" s="59"/>
    </row>
    <row r="172" spans="1:7" x14ac:dyDescent="0.2">
      <c r="B172" s="20"/>
      <c r="E172" s="58"/>
      <c r="F172" s="59"/>
    </row>
    <row r="173" spans="1:7" x14ac:dyDescent="0.2">
      <c r="A173" s="13"/>
      <c r="E173" s="58"/>
      <c r="F173" s="59"/>
    </row>
    <row r="174" spans="1:7" x14ac:dyDescent="0.2">
      <c r="A174" s="13"/>
      <c r="B174" s="12"/>
      <c r="E174" s="58"/>
      <c r="F174" s="59"/>
    </row>
    <row r="175" spans="1:7" x14ac:dyDescent="0.2">
      <c r="A175" s="13"/>
      <c r="E175" s="58"/>
      <c r="F175" s="59"/>
    </row>
    <row r="176" spans="1:7" x14ac:dyDescent="0.2">
      <c r="A176" s="13"/>
      <c r="E176" s="58"/>
      <c r="F176" s="59"/>
    </row>
    <row r="177" spans="1:6" x14ac:dyDescent="0.2">
      <c r="A177" s="13"/>
      <c r="B177" s="12"/>
      <c r="C177" s="13"/>
      <c r="E177" s="58"/>
      <c r="F177" s="59"/>
    </row>
    <row r="178" spans="1:6" x14ac:dyDescent="0.2">
      <c r="A178" s="13"/>
      <c r="B178" s="12"/>
      <c r="C178" s="13"/>
      <c r="D178" s="13"/>
      <c r="E178" s="58"/>
      <c r="F178" s="59"/>
    </row>
    <row r="179" spans="1:6" x14ac:dyDescent="0.2">
      <c r="A179" s="13"/>
      <c r="B179" s="12"/>
      <c r="C179" s="13"/>
      <c r="D179" s="13"/>
      <c r="E179" s="58"/>
      <c r="F179" s="59"/>
    </row>
    <row r="180" spans="1:6" x14ac:dyDescent="0.2">
      <c r="A180" s="13"/>
      <c r="B180" s="12"/>
      <c r="C180" s="13"/>
      <c r="D180" s="13"/>
    </row>
    <row r="181" spans="1:6" x14ac:dyDescent="0.2">
      <c r="A181" s="13"/>
      <c r="B181" s="12"/>
    </row>
    <row r="182" spans="1:6" x14ac:dyDescent="0.2">
      <c r="A182" s="13"/>
    </row>
    <row r="183" spans="1:6" x14ac:dyDescent="0.2">
      <c r="A183" s="13"/>
    </row>
    <row r="184" spans="1:6" x14ac:dyDescent="0.2">
      <c r="A184" s="13"/>
    </row>
    <row r="185" spans="1:6" x14ac:dyDescent="0.2">
      <c r="A185" s="13"/>
    </row>
    <row r="186" spans="1:6" x14ac:dyDescent="0.2">
      <c r="A186" s="13"/>
    </row>
    <row r="187" spans="1:6" x14ac:dyDescent="0.2">
      <c r="A187" s="13"/>
      <c r="E187" s="33"/>
      <c r="F187" s="60"/>
    </row>
    <row r="188" spans="1:6" x14ac:dyDescent="0.2">
      <c r="A188" s="13"/>
      <c r="B188" s="12"/>
      <c r="E188" s="47"/>
      <c r="F188" s="47"/>
    </row>
    <row r="189" spans="1:6" x14ac:dyDescent="0.2">
      <c r="A189" s="13"/>
      <c r="C189" s="13"/>
    </row>
    <row r="190" spans="1:6" x14ac:dyDescent="0.2">
      <c r="A190" s="13"/>
      <c r="C190" s="13"/>
      <c r="D190" s="13"/>
    </row>
    <row r="191" spans="1:6" x14ac:dyDescent="0.2">
      <c r="A191" s="13"/>
      <c r="B191" s="12"/>
      <c r="C191" s="13"/>
      <c r="D191" s="13"/>
    </row>
    <row r="192" spans="1:6" x14ac:dyDescent="0.2">
      <c r="A192" s="13"/>
      <c r="B192" s="12"/>
      <c r="C192" s="13"/>
      <c r="D192" s="13"/>
    </row>
    <row r="193" spans="1:5" x14ac:dyDescent="0.2">
      <c r="A193" s="13"/>
      <c r="B193" s="12"/>
      <c r="C193" s="13"/>
      <c r="D193" s="13"/>
      <c r="E193" s="61"/>
    </row>
    <row r="194" spans="1:5" x14ac:dyDescent="0.2">
      <c r="A194" s="13"/>
      <c r="B194" s="12"/>
      <c r="E194" s="61"/>
    </row>
    <row r="195" spans="1:5" x14ac:dyDescent="0.2">
      <c r="A195" s="13"/>
      <c r="B195" s="12"/>
      <c r="E195" s="61"/>
    </row>
    <row r="196" spans="1:5" x14ac:dyDescent="0.2">
      <c r="A196" s="5"/>
      <c r="E196" s="61"/>
    </row>
    <row r="197" spans="1:5" x14ac:dyDescent="0.2">
      <c r="A197" s="5"/>
      <c r="C197" s="13"/>
      <c r="D197" s="13"/>
      <c r="E197" s="61"/>
    </row>
    <row r="198" spans="1:5" x14ac:dyDescent="0.2">
      <c r="A198" s="5"/>
    </row>
    <row r="199" spans="1:5" x14ac:dyDescent="0.2">
      <c r="A199" s="5"/>
    </row>
    <row r="200" spans="1:5" x14ac:dyDescent="0.2">
      <c r="A200" s="12"/>
      <c r="B200" s="12"/>
    </row>
    <row r="201" spans="1:5" x14ac:dyDescent="0.2">
      <c r="A201" s="5"/>
    </row>
    <row r="202" spans="1:5" x14ac:dyDescent="0.2">
      <c r="A202" s="5"/>
    </row>
    <row r="203" spans="1:5" x14ac:dyDescent="0.2">
      <c r="A203" s="5"/>
      <c r="C203" s="13"/>
    </row>
    <row r="204" spans="1:5" x14ac:dyDescent="0.2">
      <c r="A204" s="5"/>
      <c r="C204" s="13"/>
      <c r="D204" s="13"/>
    </row>
    <row r="205" spans="1:5" x14ac:dyDescent="0.2">
      <c r="A205" s="5"/>
      <c r="C205" s="13"/>
      <c r="D205" s="13"/>
    </row>
    <row r="206" spans="1:5" x14ac:dyDescent="0.2">
      <c r="A206" s="5"/>
      <c r="C206" s="13"/>
      <c r="D206" s="13"/>
    </row>
    <row r="207" spans="1:5" x14ac:dyDescent="0.2">
      <c r="A207" s="5"/>
      <c r="C207" s="13"/>
      <c r="D207" s="13"/>
    </row>
    <row r="208" spans="1:5" x14ac:dyDescent="0.2">
      <c r="A208" s="5"/>
    </row>
    <row r="209" spans="1:6" x14ac:dyDescent="0.2">
      <c r="A209" s="5"/>
    </row>
    <row r="210" spans="1:6" x14ac:dyDescent="0.2">
      <c r="A210" s="5"/>
    </row>
    <row r="211" spans="1:6" x14ac:dyDescent="0.2">
      <c r="A211" s="5"/>
    </row>
    <row r="212" spans="1:6" x14ac:dyDescent="0.2">
      <c r="A212" s="5"/>
      <c r="C212" s="13"/>
      <c r="D212" s="13"/>
    </row>
    <row r="213" spans="1:6" x14ac:dyDescent="0.2">
      <c r="A213" s="13"/>
    </row>
    <row r="214" spans="1:6" x14ac:dyDescent="0.2">
      <c r="A214" s="12"/>
      <c r="B214" s="12"/>
    </row>
    <row r="215" spans="1:6" x14ac:dyDescent="0.2">
      <c r="A215" s="12"/>
      <c r="B215" s="12"/>
      <c r="E215" s="47"/>
      <c r="F215" s="47"/>
    </row>
    <row r="216" spans="1:6" x14ac:dyDescent="0.2">
      <c r="A216" s="5"/>
      <c r="E216" s="47"/>
      <c r="F216" s="47"/>
    </row>
    <row r="217" spans="1:6" x14ac:dyDescent="0.2">
      <c r="E217" s="47"/>
      <c r="F217" s="47"/>
    </row>
    <row r="218" spans="1:6" x14ac:dyDescent="0.2">
      <c r="E218" s="47"/>
      <c r="F218" s="47"/>
    </row>
    <row r="219" spans="1:6" x14ac:dyDescent="0.2">
      <c r="E219" s="33"/>
      <c r="F219" s="60"/>
    </row>
    <row r="220" spans="1:6" x14ac:dyDescent="0.2">
      <c r="E220" s="47"/>
      <c r="F220" s="47"/>
    </row>
    <row r="221" spans="1:6" x14ac:dyDescent="0.2">
      <c r="E221" s="47"/>
      <c r="F221" s="47"/>
    </row>
    <row r="222" spans="1:6" x14ac:dyDescent="0.2">
      <c r="E222" s="47"/>
      <c r="F222" s="47"/>
    </row>
    <row r="223" spans="1:6" x14ac:dyDescent="0.2">
      <c r="E223" s="47"/>
      <c r="F223" s="47"/>
    </row>
    <row r="224" spans="1:6" x14ac:dyDescent="0.2">
      <c r="E224" s="47"/>
      <c r="F224" s="47"/>
    </row>
    <row r="226" spans="3:6" x14ac:dyDescent="0.2">
      <c r="C226" s="13"/>
      <c r="D226" s="13"/>
      <c r="E226" s="47"/>
      <c r="F226" s="47"/>
    </row>
    <row r="227" spans="3:6" x14ac:dyDescent="0.2">
      <c r="C227" s="13"/>
      <c r="D227" s="13"/>
      <c r="E227" s="47"/>
      <c r="F227" s="47"/>
    </row>
    <row r="228" spans="3:6" x14ac:dyDescent="0.2">
      <c r="E228" s="47"/>
      <c r="F228" s="47"/>
    </row>
    <row r="229" spans="3:6" ht="15.75" customHeight="1" x14ac:dyDescent="0.2">
      <c r="E229" s="47"/>
      <c r="F229" s="47"/>
    </row>
    <row r="230" spans="3:6" x14ac:dyDescent="0.2">
      <c r="E230" s="47"/>
      <c r="F230" s="47"/>
    </row>
    <row r="231" spans="3:6" x14ac:dyDescent="0.2">
      <c r="E231" s="62"/>
      <c r="F231" s="60"/>
    </row>
    <row r="233" spans="3:6" x14ac:dyDescent="0.2">
      <c r="E233" s="32"/>
      <c r="F233" s="32"/>
    </row>
    <row r="234" spans="3:6" x14ac:dyDescent="0.2">
      <c r="E234" s="33"/>
      <c r="F234" s="60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6" x14ac:dyDescent="0.2">
      <c r="A257" s="5"/>
    </row>
    <row r="258" spans="1:6" x14ac:dyDescent="0.2">
      <c r="A258" s="5"/>
    </row>
    <row r="259" spans="1:6" x14ac:dyDescent="0.2">
      <c r="A259" s="5"/>
    </row>
    <row r="260" spans="1:6" x14ac:dyDescent="0.2">
      <c r="A260" s="5"/>
    </row>
    <row r="261" spans="1:6" x14ac:dyDescent="0.2">
      <c r="A261" s="5"/>
    </row>
    <row r="262" spans="1:6" x14ac:dyDescent="0.2">
      <c r="A262" s="5"/>
    </row>
    <row r="263" spans="1:6" x14ac:dyDescent="0.2">
      <c r="A263" s="5"/>
    </row>
    <row r="269" spans="1:6" x14ac:dyDescent="0.2">
      <c r="F269" s="44"/>
    </row>
    <row r="270" spans="1:6" x14ac:dyDescent="0.2">
      <c r="F270" s="44"/>
    </row>
    <row r="271" spans="1:6" x14ac:dyDescent="0.2">
      <c r="F271" s="44"/>
    </row>
    <row r="272" spans="1:6" x14ac:dyDescent="0.2">
      <c r="F272" s="44"/>
    </row>
    <row r="273" spans="6:6" x14ac:dyDescent="0.2">
      <c r="F273" s="44"/>
    </row>
    <row r="274" spans="6:6" x14ac:dyDescent="0.2">
      <c r="F274" s="44"/>
    </row>
    <row r="275" spans="6:6" x14ac:dyDescent="0.2">
      <c r="F275" s="44"/>
    </row>
    <row r="276" spans="6:6" x14ac:dyDescent="0.2">
      <c r="F276" s="44"/>
    </row>
    <row r="277" spans="6:6" x14ac:dyDescent="0.2">
      <c r="F277" s="44"/>
    </row>
    <row r="278" spans="6:6" x14ac:dyDescent="0.2">
      <c r="F278" s="44"/>
    </row>
    <row r="279" spans="6:6" x14ac:dyDescent="0.2">
      <c r="F279" s="44"/>
    </row>
    <row r="280" spans="6:6" x14ac:dyDescent="0.2">
      <c r="F280" s="44"/>
    </row>
    <row r="281" spans="6:6" x14ac:dyDescent="0.2">
      <c r="F281" s="44"/>
    </row>
    <row r="282" spans="6:6" x14ac:dyDescent="0.2">
      <c r="F282" s="44"/>
    </row>
  </sheetData>
  <phoneticPr fontId="0" type="noConversion"/>
  <pageMargins left="0.98425196850393704" right="0.74803149606299213" top="0.98425196850393704" bottom="0.98425196850393704" header="0.51181102362204722" footer="0.51181102362204722"/>
  <pageSetup paperSize="9" orientation="portrait" r:id="rId1"/>
  <headerFooter alignWithMargins="0">
    <oddHeader>&amp;CNOTRANJI VODOVOD&amp;RMARH d.o.o.</oddHeader>
    <oddFooter>&amp;CStran &amp;P od &amp;N</oddFooter>
  </headerFooter>
  <rowBreaks count="4" manualBreakCount="4">
    <brk id="39" max="3" man="1"/>
    <brk id="71" max="3" man="1"/>
    <brk id="109" max="3" man="1"/>
    <brk id="145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1"/>
  <sheetViews>
    <sheetView view="pageBreakPreview" topLeftCell="A28" zoomScaleNormal="100" zoomScaleSheetLayoutView="100" workbookViewId="0">
      <selection activeCell="E50" sqref="E50"/>
    </sheetView>
  </sheetViews>
  <sheetFormatPr defaultColWidth="8.85546875" defaultRowHeight="12.75" x14ac:dyDescent="0.2"/>
  <cols>
    <col min="1" max="1" width="6.5703125" style="78" customWidth="1"/>
    <col min="2" max="2" width="40.7109375" style="74" customWidth="1"/>
    <col min="3" max="3" width="7.85546875" style="79" customWidth="1"/>
    <col min="4" max="4" width="9.7109375" style="80" customWidth="1"/>
    <col min="5" max="5" width="10" style="97" customWidth="1"/>
    <col min="6" max="6" width="10.5703125" style="97" customWidth="1"/>
    <col min="7" max="7" width="11.7109375" style="74" customWidth="1"/>
    <col min="8" max="16384" width="8.85546875" style="74"/>
  </cols>
  <sheetData>
    <row r="1" spans="1:10" s="67" customFormat="1" ht="15.75" x14ac:dyDescent="0.2">
      <c r="A1" s="8">
        <v>2</v>
      </c>
      <c r="B1" s="83" t="s">
        <v>99</v>
      </c>
      <c r="C1" s="64"/>
      <c r="D1" s="65"/>
      <c r="E1" s="98"/>
      <c r="F1" s="95"/>
      <c r="G1" s="66"/>
      <c r="H1" s="66"/>
      <c r="I1" s="66"/>
      <c r="J1" s="66"/>
    </row>
    <row r="2" spans="1:10" s="69" customFormat="1" x14ac:dyDescent="0.2">
      <c r="A2" s="39"/>
      <c r="B2" s="68"/>
      <c r="C2" s="21"/>
      <c r="D2" s="35"/>
      <c r="E2" s="55"/>
      <c r="F2" s="41"/>
      <c r="G2" s="34"/>
      <c r="H2" s="34"/>
      <c r="I2" s="34"/>
      <c r="J2" s="34"/>
    </row>
    <row r="3" spans="1:10" s="69" customFormat="1" x14ac:dyDescent="0.2">
      <c r="A3" s="70"/>
      <c r="B3" s="71"/>
      <c r="C3" s="21"/>
      <c r="D3" s="35"/>
      <c r="E3" s="55"/>
      <c r="F3" s="41"/>
      <c r="G3" s="34"/>
      <c r="H3" s="34"/>
      <c r="I3" s="34"/>
      <c r="J3" s="34"/>
    </row>
    <row r="4" spans="1:10" s="69" customFormat="1" ht="38.25" x14ac:dyDescent="0.2">
      <c r="A4" s="70"/>
      <c r="B4" s="10" t="s">
        <v>52</v>
      </c>
      <c r="C4" s="21"/>
      <c r="D4" s="35"/>
      <c r="E4" s="55"/>
      <c r="F4" s="41"/>
      <c r="G4" s="34"/>
      <c r="H4" s="34"/>
      <c r="I4" s="34"/>
      <c r="J4" s="34"/>
    </row>
    <row r="5" spans="1:10" s="69" customFormat="1" x14ac:dyDescent="0.2">
      <c r="A5" s="72"/>
      <c r="B5" s="110"/>
      <c r="C5" s="107" t="s">
        <v>141</v>
      </c>
      <c r="D5" s="107" t="s">
        <v>142</v>
      </c>
      <c r="E5" s="44" t="s">
        <v>143</v>
      </c>
      <c r="F5" s="44" t="s">
        <v>144</v>
      </c>
      <c r="G5" s="41"/>
      <c r="H5" s="34"/>
      <c r="I5" s="34"/>
      <c r="J5" s="34"/>
    </row>
    <row r="6" spans="1:10" s="69" customFormat="1" x14ac:dyDescent="0.2">
      <c r="A6" s="72">
        <f>COUNT(#REF!)+1</f>
        <v>1</v>
      </c>
      <c r="B6" s="146" t="s">
        <v>75</v>
      </c>
      <c r="C6" s="21"/>
      <c r="D6" s="35"/>
      <c r="E6" s="141"/>
      <c r="F6" s="137"/>
      <c r="G6" s="41"/>
      <c r="H6" s="34"/>
      <c r="I6" s="34"/>
      <c r="J6" s="34"/>
    </row>
    <row r="7" spans="1:10" s="69" customFormat="1" ht="63.75" x14ac:dyDescent="0.2">
      <c r="A7" s="72"/>
      <c r="B7" s="146" t="s">
        <v>137</v>
      </c>
      <c r="C7" s="21"/>
      <c r="D7" s="35"/>
      <c r="E7" s="141"/>
      <c r="F7" s="138"/>
      <c r="G7" s="115"/>
      <c r="H7" s="34"/>
      <c r="I7" s="34"/>
      <c r="J7" s="34"/>
    </row>
    <row r="8" spans="1:10" s="69" customFormat="1" x14ac:dyDescent="0.2">
      <c r="A8" s="72"/>
      <c r="B8" s="146" t="s">
        <v>147</v>
      </c>
      <c r="C8" s="21"/>
      <c r="D8" s="35"/>
      <c r="E8" s="141"/>
      <c r="F8" s="139"/>
      <c r="G8" s="96"/>
      <c r="H8" s="34"/>
      <c r="I8" s="34"/>
      <c r="J8" s="34"/>
    </row>
    <row r="9" spans="1:10" s="69" customFormat="1" x14ac:dyDescent="0.2">
      <c r="A9" s="72"/>
      <c r="B9" s="146" t="s">
        <v>148</v>
      </c>
      <c r="C9" s="21"/>
      <c r="D9" s="35"/>
      <c r="E9" s="141"/>
      <c r="F9" s="139"/>
      <c r="G9" s="96"/>
      <c r="H9" s="34"/>
      <c r="I9" s="34"/>
      <c r="J9" s="34"/>
    </row>
    <row r="10" spans="1:10" s="69" customFormat="1" x14ac:dyDescent="0.2">
      <c r="A10" s="72"/>
      <c r="B10" s="146" t="s">
        <v>138</v>
      </c>
      <c r="C10" s="21"/>
      <c r="D10" s="35"/>
      <c r="E10" s="141"/>
      <c r="F10" s="139"/>
      <c r="G10" s="96"/>
      <c r="H10" s="34"/>
      <c r="I10" s="34"/>
      <c r="J10" s="34"/>
    </row>
    <row r="11" spans="1:10" s="69" customFormat="1" x14ac:dyDescent="0.2">
      <c r="A11" s="72" t="s">
        <v>92</v>
      </c>
      <c r="B11" s="146" t="s">
        <v>149</v>
      </c>
      <c r="C11" s="21"/>
      <c r="D11" s="35"/>
      <c r="E11" s="141"/>
      <c r="F11" s="139"/>
      <c r="G11" s="96"/>
      <c r="H11" s="34"/>
      <c r="I11" s="34"/>
      <c r="J11" s="34"/>
    </row>
    <row r="12" spans="1:10" s="69" customFormat="1" x14ac:dyDescent="0.2">
      <c r="A12" s="72"/>
      <c r="B12" s="146" t="s">
        <v>93</v>
      </c>
      <c r="C12" s="21"/>
      <c r="D12" s="35"/>
      <c r="E12" s="141"/>
      <c r="F12" s="139"/>
      <c r="G12" s="96"/>
      <c r="H12" s="34"/>
      <c r="I12" s="34"/>
      <c r="J12" s="34"/>
    </row>
    <row r="13" spans="1:10" s="69" customFormat="1" x14ac:dyDescent="0.2">
      <c r="A13" s="72"/>
      <c r="B13" s="146" t="s">
        <v>94</v>
      </c>
      <c r="C13" s="21"/>
      <c r="D13" s="35"/>
      <c r="E13" s="141"/>
      <c r="F13" s="139"/>
      <c r="G13" s="96"/>
      <c r="H13" s="34"/>
      <c r="I13" s="34"/>
      <c r="J13" s="34"/>
    </row>
    <row r="14" spans="1:10" s="69" customFormat="1" x14ac:dyDescent="0.2">
      <c r="A14" s="72"/>
      <c r="B14" s="146" t="s">
        <v>150</v>
      </c>
      <c r="C14" s="21"/>
      <c r="D14" s="35"/>
      <c r="E14" s="141"/>
      <c r="F14" s="140"/>
      <c r="G14" s="111"/>
      <c r="H14" s="34"/>
      <c r="I14" s="34"/>
      <c r="J14" s="34"/>
    </row>
    <row r="15" spans="1:10" s="69" customFormat="1" x14ac:dyDescent="0.2">
      <c r="A15" s="72"/>
      <c r="B15" s="146"/>
      <c r="C15" s="21" t="s">
        <v>95</v>
      </c>
      <c r="D15" s="35">
        <v>1</v>
      </c>
      <c r="E15" s="141"/>
      <c r="F15" s="140">
        <f>+E15*D15</f>
        <v>0</v>
      </c>
      <c r="G15" s="111"/>
      <c r="H15" s="34"/>
      <c r="I15" s="34"/>
      <c r="J15" s="34"/>
    </row>
    <row r="16" spans="1:10" s="69" customFormat="1" x14ac:dyDescent="0.2">
      <c r="A16" s="72"/>
      <c r="B16" s="146"/>
      <c r="C16" s="21"/>
      <c r="D16" s="35"/>
      <c r="E16" s="141"/>
      <c r="F16" s="140"/>
      <c r="G16" s="111"/>
      <c r="H16" s="34"/>
      <c r="I16" s="34"/>
      <c r="J16" s="34"/>
    </row>
    <row r="17" spans="1:10" s="69" customFormat="1" x14ac:dyDescent="0.2">
      <c r="A17" s="72">
        <f>COUNT($A$5:A16)+1</f>
        <v>2</v>
      </c>
      <c r="B17" s="146" t="s">
        <v>75</v>
      </c>
      <c r="C17" s="21"/>
      <c r="D17" s="35"/>
      <c r="E17" s="137"/>
      <c r="F17" s="137"/>
      <c r="G17" s="41"/>
      <c r="H17" s="34"/>
      <c r="I17" s="34"/>
      <c r="J17" s="34"/>
    </row>
    <row r="18" spans="1:10" s="69" customFormat="1" ht="63.75" x14ac:dyDescent="0.2">
      <c r="A18" s="72"/>
      <c r="B18" s="146" t="s">
        <v>111</v>
      </c>
      <c r="C18" s="21"/>
      <c r="D18" s="35"/>
      <c r="E18" s="141"/>
      <c r="F18" s="138"/>
      <c r="G18" s="115"/>
      <c r="H18" s="34"/>
      <c r="I18" s="34"/>
      <c r="J18" s="34"/>
    </row>
    <row r="19" spans="1:10" s="69" customFormat="1" x14ac:dyDescent="0.2">
      <c r="A19" s="72"/>
      <c r="B19" s="146" t="s">
        <v>151</v>
      </c>
      <c r="C19" s="21"/>
      <c r="D19" s="35"/>
      <c r="E19" s="139"/>
      <c r="F19" s="139"/>
      <c r="G19" s="96"/>
      <c r="H19" s="34"/>
      <c r="I19" s="34"/>
      <c r="J19" s="34"/>
    </row>
    <row r="20" spans="1:10" s="69" customFormat="1" x14ac:dyDescent="0.2">
      <c r="A20" s="72"/>
      <c r="B20" s="146" t="s">
        <v>152</v>
      </c>
      <c r="C20" s="21"/>
      <c r="D20" s="35"/>
      <c r="E20" s="139"/>
      <c r="F20" s="139"/>
      <c r="G20" s="96"/>
      <c r="H20" s="34"/>
      <c r="I20" s="34"/>
      <c r="J20" s="34"/>
    </row>
    <row r="21" spans="1:10" s="69" customFormat="1" x14ac:dyDescent="0.2">
      <c r="A21" s="72"/>
      <c r="B21" s="146" t="s">
        <v>98</v>
      </c>
      <c r="C21" s="21"/>
      <c r="D21" s="35"/>
      <c r="E21" s="139"/>
      <c r="F21" s="139"/>
      <c r="G21" s="96"/>
      <c r="H21" s="34"/>
      <c r="I21" s="34"/>
      <c r="J21" s="34"/>
    </row>
    <row r="22" spans="1:10" s="69" customFormat="1" x14ac:dyDescent="0.2">
      <c r="A22" s="72" t="s">
        <v>92</v>
      </c>
      <c r="B22" s="146" t="s">
        <v>149</v>
      </c>
      <c r="C22" s="21"/>
      <c r="D22" s="35"/>
      <c r="E22" s="139"/>
      <c r="F22" s="139"/>
      <c r="G22" s="96"/>
      <c r="H22" s="34"/>
      <c r="I22" s="34"/>
      <c r="J22" s="34"/>
    </row>
    <row r="23" spans="1:10" s="69" customFormat="1" x14ac:dyDescent="0.2">
      <c r="A23" s="72"/>
      <c r="B23" s="146" t="s">
        <v>93</v>
      </c>
      <c r="C23" s="21" t="s">
        <v>2</v>
      </c>
      <c r="D23" s="35">
        <v>1</v>
      </c>
      <c r="E23" s="139"/>
      <c r="F23" s="140">
        <f>+E23*D23</f>
        <v>0</v>
      </c>
      <c r="G23" s="111"/>
      <c r="H23" s="34"/>
      <c r="I23" s="34"/>
      <c r="J23" s="34"/>
    </row>
    <row r="24" spans="1:10" s="69" customFormat="1" x14ac:dyDescent="0.2">
      <c r="A24" s="72"/>
      <c r="B24" s="146" t="s">
        <v>94</v>
      </c>
      <c r="C24" s="21" t="s">
        <v>2</v>
      </c>
      <c r="D24" s="35">
        <v>2</v>
      </c>
      <c r="E24" s="139"/>
      <c r="F24" s="140">
        <f>+E24*D24</f>
        <v>0</v>
      </c>
      <c r="G24" s="111"/>
      <c r="H24" s="34"/>
      <c r="I24" s="34"/>
      <c r="J24" s="34"/>
    </row>
    <row r="25" spans="1:10" s="69" customFormat="1" x14ac:dyDescent="0.2">
      <c r="A25" s="72"/>
      <c r="B25" s="146" t="s">
        <v>153</v>
      </c>
      <c r="C25" s="21"/>
      <c r="D25" s="35"/>
      <c r="E25" s="139"/>
      <c r="F25" s="140"/>
      <c r="G25" s="111"/>
      <c r="H25" s="34"/>
      <c r="I25" s="34"/>
      <c r="J25" s="34"/>
    </row>
    <row r="26" spans="1:10" s="69" customFormat="1" x14ac:dyDescent="0.2">
      <c r="A26" s="72"/>
      <c r="B26" s="146"/>
      <c r="C26" s="21" t="s">
        <v>95</v>
      </c>
      <c r="D26" s="35">
        <v>1</v>
      </c>
      <c r="E26" s="139"/>
      <c r="F26" s="140">
        <f>+E26*D26</f>
        <v>0</v>
      </c>
      <c r="G26" s="111"/>
      <c r="H26" s="34"/>
      <c r="I26" s="34"/>
      <c r="J26" s="34"/>
    </row>
    <row r="27" spans="1:10" s="69" customFormat="1" x14ac:dyDescent="0.2">
      <c r="A27" s="72"/>
      <c r="B27" s="146"/>
      <c r="C27" s="21"/>
      <c r="D27" s="35"/>
      <c r="E27" s="139"/>
      <c r="F27" s="140"/>
      <c r="G27" s="111"/>
      <c r="H27" s="34"/>
      <c r="I27" s="34"/>
      <c r="J27" s="34"/>
    </row>
    <row r="28" spans="1:10" s="69" customFormat="1" ht="38.25" x14ac:dyDescent="0.2">
      <c r="A28" s="72">
        <f>COUNT($A$5:A27)+1</f>
        <v>3</v>
      </c>
      <c r="B28" s="146" t="s">
        <v>76</v>
      </c>
      <c r="C28" s="21"/>
      <c r="D28" s="35"/>
      <c r="E28" s="139"/>
      <c r="F28" s="140"/>
      <c r="G28" s="111"/>
      <c r="H28" s="34"/>
      <c r="I28" s="34"/>
      <c r="J28" s="34"/>
    </row>
    <row r="29" spans="1:10" s="69" customFormat="1" x14ac:dyDescent="0.2">
      <c r="A29" s="72"/>
      <c r="B29" s="146"/>
      <c r="C29" s="21" t="s">
        <v>3</v>
      </c>
      <c r="D29" s="35">
        <v>2</v>
      </c>
      <c r="E29" s="139"/>
      <c r="F29" s="140">
        <f>+E29*D29</f>
        <v>0</v>
      </c>
      <c r="G29" s="111"/>
      <c r="H29" s="34"/>
      <c r="I29" s="34"/>
      <c r="J29" s="34"/>
    </row>
    <row r="30" spans="1:10" s="69" customFormat="1" x14ac:dyDescent="0.2">
      <c r="A30" s="72"/>
      <c r="B30" s="146"/>
      <c r="C30" s="21"/>
      <c r="D30" s="35"/>
      <c r="E30" s="139"/>
      <c r="F30" s="140"/>
      <c r="G30" s="111"/>
      <c r="H30" s="34"/>
      <c r="I30" s="34"/>
      <c r="J30" s="34"/>
    </row>
    <row r="31" spans="1:10" s="69" customFormat="1" x14ac:dyDescent="0.2">
      <c r="A31" s="72">
        <f>COUNT($A$5:A30)+1</f>
        <v>4</v>
      </c>
      <c r="B31" s="146" t="s">
        <v>77</v>
      </c>
      <c r="C31" s="21"/>
      <c r="D31" s="35"/>
      <c r="E31" s="137"/>
      <c r="F31" s="137"/>
      <c r="G31" s="41"/>
      <c r="H31" s="34"/>
      <c r="I31" s="34"/>
      <c r="J31" s="34"/>
    </row>
    <row r="32" spans="1:10" s="69" customFormat="1" x14ac:dyDescent="0.2">
      <c r="A32" s="72"/>
      <c r="B32" s="146"/>
      <c r="C32" s="21" t="s">
        <v>40</v>
      </c>
      <c r="D32" s="35">
        <v>10</v>
      </c>
      <c r="E32" s="139"/>
      <c r="F32" s="140">
        <f>+E32*D32</f>
        <v>0</v>
      </c>
      <c r="G32" s="111"/>
      <c r="H32" s="34"/>
      <c r="I32" s="34"/>
      <c r="J32" s="34"/>
    </row>
    <row r="33" spans="1:10" s="69" customFormat="1" x14ac:dyDescent="0.2">
      <c r="A33" s="72"/>
      <c r="B33" s="146"/>
      <c r="C33" s="21"/>
      <c r="D33" s="35"/>
      <c r="E33" s="139"/>
      <c r="F33" s="139"/>
      <c r="G33" s="96"/>
      <c r="H33" s="34"/>
      <c r="I33" s="34"/>
      <c r="J33" s="34"/>
    </row>
    <row r="34" spans="1:10" s="69" customFormat="1" ht="51" x14ac:dyDescent="0.2">
      <c r="A34" s="72">
        <f>COUNT($A$5:A33)+1</f>
        <v>5</v>
      </c>
      <c r="B34" s="146" t="s">
        <v>96</v>
      </c>
      <c r="C34" s="21"/>
      <c r="D34" s="35"/>
      <c r="E34" s="139"/>
      <c r="F34" s="139"/>
      <c r="G34" s="96"/>
      <c r="H34" s="34"/>
      <c r="I34" s="34"/>
      <c r="J34" s="34"/>
    </row>
    <row r="35" spans="1:10" s="69" customFormat="1" x14ac:dyDescent="0.2">
      <c r="A35" s="72"/>
      <c r="B35" s="146" t="s">
        <v>84</v>
      </c>
      <c r="C35" s="21" t="s">
        <v>0</v>
      </c>
      <c r="D35" s="35">
        <v>66</v>
      </c>
      <c r="E35" s="139"/>
      <c r="F35" s="140">
        <f>+E35*D35</f>
        <v>0</v>
      </c>
      <c r="G35" s="111"/>
      <c r="H35" s="34"/>
      <c r="I35" s="34"/>
      <c r="J35" s="34"/>
    </row>
    <row r="36" spans="1:10" s="69" customFormat="1" x14ac:dyDescent="0.2">
      <c r="A36" s="72"/>
      <c r="B36" s="146" t="s">
        <v>63</v>
      </c>
      <c r="C36" s="21" t="s">
        <v>0</v>
      </c>
      <c r="D36" s="35">
        <v>66</v>
      </c>
      <c r="E36" s="139"/>
      <c r="F36" s="140">
        <f>+E36*D36</f>
        <v>0</v>
      </c>
      <c r="G36" s="111"/>
      <c r="H36" s="34"/>
      <c r="I36" s="34"/>
      <c r="J36" s="34"/>
    </row>
    <row r="37" spans="1:10" s="69" customFormat="1" x14ac:dyDescent="0.2">
      <c r="A37" s="72"/>
      <c r="B37" s="146"/>
      <c r="C37" s="21"/>
      <c r="D37" s="35"/>
      <c r="E37" s="139"/>
      <c r="F37" s="140"/>
      <c r="G37" s="111"/>
      <c r="H37" s="34"/>
      <c r="I37" s="34"/>
      <c r="J37" s="34"/>
    </row>
    <row r="38" spans="1:10" s="69" customFormat="1" ht="51" x14ac:dyDescent="0.2">
      <c r="A38" s="72">
        <f>COUNT($A$5:A37)+1</f>
        <v>6</v>
      </c>
      <c r="B38" s="146" t="s">
        <v>64</v>
      </c>
      <c r="C38" s="21"/>
      <c r="D38" s="35"/>
      <c r="E38" s="139"/>
      <c r="F38" s="140"/>
      <c r="G38" s="111"/>
      <c r="H38" s="34"/>
      <c r="I38" s="34"/>
      <c r="J38" s="34"/>
    </row>
    <row r="39" spans="1:10" s="69" customFormat="1" x14ac:dyDescent="0.2">
      <c r="A39" s="72" t="s">
        <v>65</v>
      </c>
      <c r="B39" s="146" t="s">
        <v>74</v>
      </c>
      <c r="C39" s="21" t="s">
        <v>0</v>
      </c>
      <c r="D39" s="35">
        <v>25</v>
      </c>
      <c r="E39" s="139"/>
      <c r="F39" s="140">
        <f>+E39*D39</f>
        <v>0</v>
      </c>
      <c r="G39" s="111"/>
      <c r="H39" s="34"/>
      <c r="I39" s="34"/>
      <c r="J39" s="34"/>
    </row>
    <row r="40" spans="1:10" s="69" customFormat="1" x14ac:dyDescent="0.2">
      <c r="A40" s="72"/>
      <c r="B40" s="146"/>
      <c r="C40" s="21"/>
      <c r="D40" s="35"/>
      <c r="E40" s="139"/>
      <c r="F40" s="140"/>
      <c r="G40" s="111"/>
      <c r="H40" s="34"/>
      <c r="I40" s="34"/>
      <c r="J40" s="34"/>
    </row>
    <row r="41" spans="1:10" s="69" customFormat="1" ht="25.5" x14ac:dyDescent="0.2">
      <c r="A41" s="72">
        <f>COUNT($A$5:A40)+1</f>
        <v>7</v>
      </c>
      <c r="B41" s="146" t="s">
        <v>97</v>
      </c>
      <c r="C41" s="21"/>
      <c r="D41" s="35"/>
      <c r="E41" s="139"/>
      <c r="F41" s="140"/>
      <c r="G41" s="111"/>
      <c r="H41" s="34"/>
      <c r="I41" s="34"/>
      <c r="J41" s="34"/>
    </row>
    <row r="42" spans="1:10" s="69" customFormat="1" x14ac:dyDescent="0.2">
      <c r="A42" s="72"/>
      <c r="B42" s="146"/>
      <c r="C42" s="21" t="s">
        <v>3</v>
      </c>
      <c r="D42" s="35">
        <v>1</v>
      </c>
      <c r="E42" s="139"/>
      <c r="F42" s="140">
        <f>+E42*D42</f>
        <v>0</v>
      </c>
      <c r="G42" s="111"/>
      <c r="H42" s="34"/>
      <c r="I42" s="34"/>
      <c r="J42" s="34"/>
    </row>
    <row r="43" spans="1:10" s="69" customFormat="1" x14ac:dyDescent="0.2">
      <c r="A43" s="72"/>
      <c r="B43" s="146"/>
      <c r="C43" s="21"/>
      <c r="D43" s="35"/>
      <c r="E43" s="139"/>
      <c r="F43" s="139"/>
      <c r="G43" s="96"/>
      <c r="H43" s="34"/>
      <c r="I43" s="34"/>
      <c r="J43" s="34"/>
    </row>
    <row r="44" spans="1:10" s="69" customFormat="1" x14ac:dyDescent="0.2">
      <c r="A44" s="72">
        <f>COUNT($A$5:A43)+1</f>
        <v>8</v>
      </c>
      <c r="B44" s="146" t="s">
        <v>66</v>
      </c>
      <c r="C44" s="21"/>
      <c r="D44" s="35"/>
      <c r="E44" s="139"/>
      <c r="F44" s="139"/>
      <c r="G44" s="96"/>
      <c r="H44" s="34"/>
      <c r="I44" s="34"/>
      <c r="J44" s="34"/>
    </row>
    <row r="45" spans="1:10" s="69" customFormat="1" x14ac:dyDescent="0.2">
      <c r="A45" s="72"/>
      <c r="B45" s="110"/>
      <c r="C45" s="21" t="s">
        <v>3</v>
      </c>
      <c r="D45" s="35">
        <v>1</v>
      </c>
      <c r="E45" s="139"/>
      <c r="F45" s="140">
        <f>+E45*D45</f>
        <v>0</v>
      </c>
      <c r="G45" s="96"/>
      <c r="H45" s="34"/>
      <c r="I45" s="34"/>
      <c r="J45" s="34"/>
    </row>
    <row r="46" spans="1:10" s="69" customFormat="1" x14ac:dyDescent="0.2">
      <c r="A46" s="146"/>
      <c r="B46" s="146"/>
      <c r="C46" s="148"/>
      <c r="D46" s="148"/>
      <c r="E46" s="139"/>
      <c r="F46" s="139"/>
      <c r="G46" s="96"/>
      <c r="H46" s="34"/>
      <c r="I46" s="34"/>
      <c r="J46" s="34"/>
    </row>
    <row r="47" spans="1:10" s="136" customFormat="1" x14ac:dyDescent="0.2">
      <c r="A47" s="146">
        <f>COUNT($A$2:A46)+1</f>
        <v>9</v>
      </c>
      <c r="B47" s="146" t="s">
        <v>134</v>
      </c>
      <c r="C47" s="148"/>
      <c r="D47" s="148"/>
      <c r="E47" s="139"/>
      <c r="F47" s="139"/>
      <c r="G47" s="96"/>
      <c r="H47" s="135"/>
    </row>
    <row r="48" spans="1:10" s="136" customFormat="1" ht="51" x14ac:dyDescent="0.2">
      <c r="A48" s="146"/>
      <c r="B48" s="146" t="s">
        <v>136</v>
      </c>
      <c r="C48" s="148"/>
      <c r="D48" s="148"/>
      <c r="E48" s="139"/>
      <c r="F48" s="139"/>
      <c r="G48" s="96"/>
      <c r="H48" s="135"/>
    </row>
    <row r="49" spans="1:10" s="136" customFormat="1" x14ac:dyDescent="0.2">
      <c r="A49" s="146"/>
      <c r="B49" s="146" t="s">
        <v>154</v>
      </c>
      <c r="C49" s="148"/>
      <c r="D49" s="148"/>
      <c r="E49" s="139"/>
      <c r="F49" s="139"/>
      <c r="G49" s="96"/>
      <c r="H49" s="135"/>
    </row>
    <row r="50" spans="1:10" s="136" customFormat="1" x14ac:dyDescent="0.2">
      <c r="A50" s="146" t="s">
        <v>91</v>
      </c>
      <c r="B50" s="146" t="s">
        <v>135</v>
      </c>
      <c r="C50" s="148" t="s">
        <v>3</v>
      </c>
      <c r="D50" s="148">
        <v>1</v>
      </c>
      <c r="E50" s="139"/>
      <c r="F50" s="140">
        <f>+E50*D50</f>
        <v>0</v>
      </c>
      <c r="G50" s="96"/>
    </row>
    <row r="51" spans="1:10" s="136" customFormat="1" x14ac:dyDescent="0.2">
      <c r="A51" s="147"/>
      <c r="B51" s="147"/>
      <c r="C51" s="149"/>
      <c r="D51" s="149"/>
      <c r="E51" s="144"/>
      <c r="F51" s="145"/>
      <c r="G51" s="96"/>
      <c r="H51" s="135"/>
    </row>
    <row r="52" spans="1:10" s="69" customFormat="1" x14ac:dyDescent="0.2">
      <c r="A52" s="146"/>
      <c r="B52" s="146"/>
      <c r="C52" s="148"/>
      <c r="D52" s="148"/>
      <c r="E52" s="137"/>
      <c r="F52" s="142"/>
      <c r="G52" s="96"/>
      <c r="H52" s="34"/>
      <c r="I52" s="34"/>
      <c r="J52" s="34"/>
    </row>
    <row r="53" spans="1:10" x14ac:dyDescent="0.2">
      <c r="A53" s="39"/>
      <c r="B53" s="27" t="s">
        <v>62</v>
      </c>
      <c r="C53" s="21"/>
      <c r="D53" s="35"/>
      <c r="E53" s="137"/>
      <c r="F53" s="143">
        <f>SUM(F7:F52)</f>
        <v>0</v>
      </c>
      <c r="G53" s="96"/>
      <c r="H53" s="43"/>
      <c r="I53" s="73"/>
      <c r="J53" s="73"/>
    </row>
    <row r="54" spans="1:10" x14ac:dyDescent="0.2">
      <c r="A54" s="70"/>
      <c r="B54" s="73"/>
      <c r="C54" s="75"/>
      <c r="D54" s="76"/>
      <c r="E54" s="57"/>
      <c r="F54" s="57"/>
      <c r="G54" s="77"/>
      <c r="H54" s="73"/>
      <c r="I54" s="73"/>
      <c r="J54" s="73"/>
    </row>
    <row r="55" spans="1:10" x14ac:dyDescent="0.2">
      <c r="A55" s="70"/>
      <c r="B55" s="73"/>
      <c r="C55" s="75"/>
      <c r="D55" s="76"/>
      <c r="E55" s="57"/>
      <c r="F55" s="57"/>
      <c r="G55" s="77"/>
      <c r="H55" s="73"/>
      <c r="I55" s="73"/>
      <c r="J55" s="73"/>
    </row>
    <row r="56" spans="1:10" x14ac:dyDescent="0.2">
      <c r="A56" s="70"/>
      <c r="B56" s="73"/>
      <c r="C56" s="75"/>
      <c r="D56" s="76"/>
      <c r="E56" s="57"/>
      <c r="F56" s="57"/>
      <c r="G56" s="77"/>
      <c r="H56" s="73"/>
      <c r="I56" s="73"/>
      <c r="J56" s="73"/>
    </row>
    <row r="57" spans="1:10" x14ac:dyDescent="0.2">
      <c r="G57" s="81"/>
    </row>
    <row r="58" spans="1:10" x14ac:dyDescent="0.2">
      <c r="G58" s="81"/>
    </row>
    <row r="59" spans="1:10" x14ac:dyDescent="0.2">
      <c r="G59" s="81"/>
    </row>
    <row r="60" spans="1:10" x14ac:dyDescent="0.2">
      <c r="G60" s="81"/>
    </row>
    <row r="61" spans="1:10" x14ac:dyDescent="0.2">
      <c r="G61" s="81"/>
    </row>
  </sheetData>
  <pageMargins left="0.98425196850393704" right="0.74803149606299213" top="0.98425196850393704" bottom="0.98425196850393704" header="0.51181102362204722" footer="0.51181102362204722"/>
  <pageSetup paperSize="9" orientation="portrait" r:id="rId1"/>
  <headerFooter alignWithMargins="0">
    <oddHeader>&amp;CNOTRANJI VODOVOD&amp;RMARH d.o.o.</oddHeader>
    <oddFooter>&amp;CStran &amp;P od &amp;N</oddFooter>
  </headerFooter>
  <rowBreaks count="1" manualBreakCount="1">
    <brk id="37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1"/>
  <sheetViews>
    <sheetView view="pageBreakPreview" zoomScaleNormal="100" zoomScaleSheetLayoutView="100" workbookViewId="0">
      <selection activeCell="G32" sqref="G32"/>
    </sheetView>
  </sheetViews>
  <sheetFormatPr defaultColWidth="8.85546875" defaultRowHeight="12.75" x14ac:dyDescent="0.2"/>
  <cols>
    <col min="1" max="1" width="4.7109375" style="24" bestFit="1" customWidth="1"/>
    <col min="2" max="2" width="47.7109375" style="20" customWidth="1"/>
    <col min="3" max="3" width="8.28515625" style="24" customWidth="1"/>
    <col min="4" max="4" width="9.85546875" style="24" customWidth="1"/>
    <col min="5" max="5" width="12.7109375" style="56" customWidth="1"/>
    <col min="6" max="6" width="14" style="31" bestFit="1" customWidth="1"/>
    <col min="7" max="7" width="14.42578125" style="20" customWidth="1"/>
    <col min="8" max="8" width="28.28515625" style="2" customWidth="1"/>
    <col min="9" max="16384" width="8.85546875" style="2"/>
  </cols>
  <sheetData>
    <row r="1" spans="1:7" s="3" customFormat="1" ht="15.75" x14ac:dyDescent="0.2">
      <c r="A1" s="101">
        <v>3</v>
      </c>
      <c r="B1" s="103" t="s">
        <v>100</v>
      </c>
      <c r="C1" s="25"/>
      <c r="D1" s="25"/>
      <c r="E1" s="98"/>
      <c r="F1" s="119"/>
      <c r="G1" s="26"/>
    </row>
    <row r="2" spans="1:7" x14ac:dyDescent="0.2">
      <c r="A2" s="28"/>
      <c r="B2" s="29"/>
      <c r="C2" s="28"/>
      <c r="D2" s="28"/>
    </row>
    <row r="3" spans="1:7" ht="25.5" x14ac:dyDescent="0.2">
      <c r="A3" s="104"/>
      <c r="B3" s="120" t="s">
        <v>52</v>
      </c>
      <c r="C3" s="28"/>
      <c r="D3" s="28"/>
    </row>
    <row r="4" spans="1:7" x14ac:dyDescent="0.2">
      <c r="A4" s="104"/>
      <c r="B4" s="120"/>
      <c r="C4" s="28"/>
      <c r="D4" s="28"/>
    </row>
    <row r="5" spans="1:7" x14ac:dyDescent="0.2">
      <c r="A5" s="12"/>
      <c r="B5" s="12"/>
      <c r="C5" s="13"/>
      <c r="D5" s="13"/>
    </row>
    <row r="6" spans="1:7" s="20" customFormat="1" ht="15" customHeight="1" x14ac:dyDescent="0.2">
      <c r="A6" s="13"/>
      <c r="B6" s="12"/>
      <c r="C6" s="107" t="s">
        <v>141</v>
      </c>
      <c r="D6" s="107" t="s">
        <v>142</v>
      </c>
      <c r="E6" s="44" t="s">
        <v>143</v>
      </c>
      <c r="F6" s="44" t="s">
        <v>144</v>
      </c>
      <c r="G6" s="121"/>
    </row>
    <row r="7" spans="1:7" s="20" customFormat="1" x14ac:dyDescent="0.2">
      <c r="A7" s="13">
        <f>COUNT($A$6:A6)+1</f>
        <v>1</v>
      </c>
      <c r="B7" s="12" t="s">
        <v>101</v>
      </c>
      <c r="C7" s="13"/>
      <c r="D7" s="13"/>
      <c r="E7" s="56"/>
    </row>
    <row r="8" spans="1:7" s="20" customFormat="1" ht="38.25" x14ac:dyDescent="0.2">
      <c r="A8" s="13"/>
      <c r="B8" s="12" t="s">
        <v>139</v>
      </c>
      <c r="C8" s="13"/>
      <c r="D8" s="13"/>
      <c r="E8" s="56"/>
    </row>
    <row r="9" spans="1:7" s="20" customFormat="1" x14ac:dyDescent="0.2">
      <c r="A9" s="13" t="s">
        <v>5</v>
      </c>
      <c r="B9" s="12" t="s">
        <v>110</v>
      </c>
      <c r="C9" s="13"/>
      <c r="D9" s="13"/>
      <c r="E9" s="56"/>
    </row>
    <row r="10" spans="1:7" s="20" customFormat="1" x14ac:dyDescent="0.2">
      <c r="A10" s="13"/>
      <c r="B10" s="12" t="s">
        <v>109</v>
      </c>
      <c r="C10" s="13"/>
      <c r="D10" s="13"/>
      <c r="E10" s="56"/>
    </row>
    <row r="11" spans="1:7" s="20" customFormat="1" x14ac:dyDescent="0.2">
      <c r="A11" s="13"/>
      <c r="B11" s="12" t="s">
        <v>102</v>
      </c>
      <c r="C11" s="13"/>
      <c r="D11" s="13"/>
      <c r="E11" s="56"/>
    </row>
    <row r="12" spans="1:7" s="20" customFormat="1" x14ac:dyDescent="0.2">
      <c r="A12" s="13"/>
      <c r="B12" s="12" t="s">
        <v>103</v>
      </c>
      <c r="C12" s="13"/>
      <c r="D12" s="13"/>
      <c r="E12" s="56"/>
    </row>
    <row r="13" spans="1:7" s="20" customFormat="1" x14ac:dyDescent="0.2">
      <c r="A13" s="13"/>
      <c r="B13" s="12" t="s">
        <v>104</v>
      </c>
      <c r="C13" s="13"/>
      <c r="D13" s="13"/>
      <c r="E13" s="56"/>
    </row>
    <row r="14" spans="1:7" s="20" customFormat="1" x14ac:dyDescent="0.2">
      <c r="A14" s="13"/>
      <c r="B14" s="12"/>
      <c r="C14" s="13" t="s">
        <v>2</v>
      </c>
      <c r="D14" s="13">
        <v>5</v>
      </c>
      <c r="E14" s="56"/>
      <c r="F14" s="117">
        <f>+E14*D14</f>
        <v>0</v>
      </c>
    </row>
    <row r="15" spans="1:7" s="20" customFormat="1" x14ac:dyDescent="0.2">
      <c r="A15" s="13"/>
      <c r="B15" s="12"/>
      <c r="C15" s="13"/>
      <c r="D15" s="13"/>
      <c r="E15" s="56"/>
      <c r="F15" s="117"/>
    </row>
    <row r="16" spans="1:7" s="20" customFormat="1" x14ac:dyDescent="0.2">
      <c r="A16" s="13">
        <f>COUNT($A$6:A15)+1</f>
        <v>2</v>
      </c>
      <c r="B16" s="12" t="s">
        <v>105</v>
      </c>
      <c r="C16" s="13"/>
      <c r="D16" s="13"/>
      <c r="E16" s="56"/>
      <c r="F16" s="117"/>
    </row>
    <row r="17" spans="1:6" s="20" customFormat="1" ht="25.5" x14ac:dyDescent="0.2">
      <c r="A17" s="13"/>
      <c r="B17" s="12" t="s">
        <v>106</v>
      </c>
      <c r="C17" s="13"/>
      <c r="D17" s="13"/>
      <c r="E17" s="56"/>
      <c r="F17" s="117"/>
    </row>
    <row r="18" spans="1:6" s="20" customFormat="1" x14ac:dyDescent="0.2">
      <c r="A18" s="13"/>
      <c r="B18" s="12" t="s">
        <v>107</v>
      </c>
      <c r="C18" s="13" t="s">
        <v>0</v>
      </c>
      <c r="D18" s="13">
        <v>15</v>
      </c>
      <c r="E18" s="56"/>
      <c r="F18" s="117">
        <f>+E18*D18</f>
        <v>0</v>
      </c>
    </row>
    <row r="19" spans="1:6" s="20" customFormat="1" x14ac:dyDescent="0.2">
      <c r="A19" s="13"/>
      <c r="B19" s="12"/>
      <c r="C19" s="13"/>
      <c r="D19" s="13"/>
      <c r="E19" s="56"/>
      <c r="F19" s="117"/>
    </row>
    <row r="20" spans="1:6" s="20" customFormat="1" x14ac:dyDescent="0.2">
      <c r="A20" s="13">
        <f>COUNT($A$6:A19)+1</f>
        <v>3</v>
      </c>
      <c r="B20" s="12" t="s">
        <v>13</v>
      </c>
      <c r="C20" s="13"/>
      <c r="D20" s="13"/>
      <c r="E20" s="56"/>
      <c r="F20" s="117"/>
    </row>
    <row r="21" spans="1:6" s="20" customFormat="1" ht="25.5" x14ac:dyDescent="0.2">
      <c r="A21" s="13"/>
      <c r="B21" s="12" t="s">
        <v>108</v>
      </c>
      <c r="C21" s="13"/>
      <c r="D21" s="13"/>
      <c r="E21" s="56"/>
      <c r="F21" s="117"/>
    </row>
    <row r="22" spans="1:6" s="20" customFormat="1" x14ac:dyDescent="0.2">
      <c r="A22" s="12"/>
      <c r="B22" s="12" t="s">
        <v>107</v>
      </c>
      <c r="C22" s="13" t="s">
        <v>2</v>
      </c>
      <c r="D22" s="13">
        <v>5</v>
      </c>
      <c r="E22" s="56"/>
      <c r="F22" s="117">
        <f>+E22*D22</f>
        <v>0</v>
      </c>
    </row>
    <row r="23" spans="1:6" s="20" customFormat="1" x14ac:dyDescent="0.2">
      <c r="A23" s="12"/>
      <c r="B23" s="12"/>
      <c r="C23" s="13"/>
      <c r="D23" s="13"/>
      <c r="E23" s="56"/>
      <c r="F23" s="117"/>
    </row>
    <row r="24" spans="1:6" s="20" customFormat="1" x14ac:dyDescent="0.2">
      <c r="A24" s="19"/>
      <c r="B24" s="105"/>
      <c r="C24" s="18"/>
      <c r="D24" s="106"/>
      <c r="E24" s="122"/>
      <c r="F24" s="123"/>
    </row>
    <row r="25" spans="1:6" s="20" customFormat="1" x14ac:dyDescent="0.2">
      <c r="A25" s="36"/>
      <c r="B25" s="37"/>
      <c r="C25" s="36"/>
      <c r="D25" s="38"/>
      <c r="E25" s="42"/>
      <c r="F25" s="42"/>
    </row>
    <row r="26" spans="1:6" s="20" customFormat="1" x14ac:dyDescent="0.2">
      <c r="A26" s="39"/>
      <c r="B26" s="27" t="s">
        <v>62</v>
      </c>
      <c r="C26" s="21"/>
      <c r="D26" s="35"/>
      <c r="E26" s="41"/>
      <c r="F26" s="43">
        <f>SUM(F8:F25)</f>
        <v>0</v>
      </c>
    </row>
    <row r="28" spans="1:6" s="20" customFormat="1" x14ac:dyDescent="0.2">
      <c r="A28" s="24"/>
      <c r="B28" s="124"/>
      <c r="C28" s="24"/>
      <c r="D28" s="24"/>
      <c r="E28" s="56"/>
      <c r="F28" s="31"/>
    </row>
    <row r="30" spans="1:6" s="20" customFormat="1" x14ac:dyDescent="0.2">
      <c r="A30" s="24"/>
      <c r="B30" s="124"/>
      <c r="C30" s="24"/>
      <c r="D30" s="24"/>
      <c r="E30" s="56"/>
      <c r="F30" s="31"/>
    </row>
    <row r="31" spans="1:6" s="20" customFormat="1" x14ac:dyDescent="0.2">
      <c r="A31" s="24"/>
      <c r="B31" s="124"/>
      <c r="C31" s="24"/>
      <c r="D31" s="24"/>
      <c r="E31" s="56"/>
      <c r="F31" s="31"/>
    </row>
  </sheetData>
  <pageMargins left="0.98425196850393704" right="0.74803149606299213" top="0.98425196850393704" bottom="0.98425196850393704" header="0.51181102362204722" footer="0.51181102362204722"/>
  <pageSetup paperSize="9" orientation="portrait" r:id="rId1"/>
  <headerFooter alignWithMargins="0">
    <oddHeader>&amp;CNOTRANJI VODOVOD&amp;RMARH d.o.o.</oddHeader>
    <oddFooter>&amp;CStran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2</vt:i4>
      </vt:variant>
    </vt:vector>
  </HeadingPairs>
  <TitlesOfParts>
    <vt:vector size="6" baseType="lpstr">
      <vt:lpstr>REKAPITULACIJA</vt:lpstr>
      <vt:lpstr>NOTRANJI VODOVOD</vt:lpstr>
      <vt:lpstr>OH</vt:lpstr>
      <vt:lpstr>PREZRAČEVANJE </vt:lpstr>
      <vt:lpstr>'NOTRANJI VODOVOD'!Področje_tiskanja</vt:lpstr>
      <vt:lpstr>OH!Področje_tiskanja</vt:lpstr>
    </vt:vector>
  </TitlesOfParts>
  <Company>MM BIRO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popis</dc:title>
  <dc:creator>Urban Kandus</dc:creator>
  <cp:lastModifiedBy>tomaz.jakin@ajdovscina.si</cp:lastModifiedBy>
  <cp:lastPrinted>2025-04-13T20:25:55Z</cp:lastPrinted>
  <dcterms:created xsi:type="dcterms:W3CDTF">2001-05-29T10:30:45Z</dcterms:created>
  <dcterms:modified xsi:type="dcterms:W3CDTF">2025-04-16T07:40:54Z</dcterms:modified>
</cp:coreProperties>
</file>